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4A82D342-6935-4F47-9741-DA02476DC9BF}" xr6:coauthVersionLast="47" xr6:coauthVersionMax="47" xr10:uidLastSave="{00000000-0000-0000-0000-000000000000}"/>
  <workbookProtection workbookAlgorithmName="SHA-512" workbookHashValue="XCX7Xib46vm1byrc9rahbwnsgdF8znj/nh2/17aI0Hmi0cJmO6lpm7aLoAdoes51AZBf8OJBOgvsjCStgnUFYg==" workbookSaltValue="8xKJ2SltRR+Po0TIGvwKDA==" workbookSpinCount="100000" lockStructure="1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Y39" i="5"/>
  <c r="Z39" i="6"/>
  <c r="Y39" i="6"/>
  <c r="Z39" i="7"/>
  <c r="Y39" i="7"/>
  <c r="Z39" i="8"/>
  <c r="Z39" i="9"/>
  <c r="Z39" i="10"/>
  <c r="Y39" i="10"/>
  <c r="Y39" i="12"/>
  <c r="Z39" i="12" s="1"/>
  <c r="Z39" i="13"/>
  <c r="Z39" i="14"/>
  <c r="Z39" i="15"/>
  <c r="Y39" i="15"/>
  <c r="Z39" i="17"/>
  <c r="Z39" i="18"/>
  <c r="Y39" i="18"/>
  <c r="Z39" i="19"/>
  <c r="Y39" i="19"/>
  <c r="Z39" i="20"/>
  <c r="Z39" i="1"/>
  <c r="W39" i="2"/>
  <c r="J39" i="2"/>
  <c r="W39" i="3"/>
  <c r="Y39" i="3" s="1"/>
  <c r="J39" i="3"/>
  <c r="W39" i="4"/>
  <c r="Y39" i="4" s="1"/>
  <c r="J39" i="4"/>
  <c r="W39" i="5"/>
  <c r="J39" i="5"/>
  <c r="W39" i="6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Z39" i="11" s="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Y39" i="16" s="1"/>
  <c r="Z39" i="16" s="1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Z39" i="21" s="1"/>
  <c r="J39" i="21"/>
  <c r="W39" i="1"/>
  <c r="Y39" i="1" s="1"/>
  <c r="J39" i="1"/>
  <c r="W38" i="2"/>
  <c r="K38" i="2"/>
  <c r="O38" i="3"/>
  <c r="S38" i="4"/>
  <c r="H38" i="4"/>
  <c r="F38" i="4"/>
  <c r="F40" i="4" s="1"/>
  <c r="K38" i="5"/>
  <c r="X38" i="6"/>
  <c r="V38" i="6"/>
  <c r="C38" i="6"/>
  <c r="C40" i="6" s="1"/>
  <c r="P38" i="7"/>
  <c r="N38" i="7"/>
  <c r="G38" i="8"/>
  <c r="G40" i="8" s="1"/>
  <c r="H39" i="8" s="1"/>
  <c r="W38" i="10"/>
  <c r="O38" i="11"/>
  <c r="H38" i="15"/>
  <c r="U38" i="16"/>
  <c r="L38" i="16"/>
  <c r="Y38" i="17"/>
  <c r="Y40" i="17" s="1"/>
  <c r="M38" i="17"/>
  <c r="D38" i="17"/>
  <c r="D40" i="17" s="1"/>
  <c r="Q38" i="18"/>
  <c r="E38" i="18"/>
  <c r="E40" i="18" s="1"/>
  <c r="U38" i="19"/>
  <c r="W38" i="20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AA38" i="3" s="1"/>
  <c r="AA40" i="3" s="1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C38" i="3" s="1"/>
  <c r="C40" i="3" s="1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T38" i="8" s="1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L38" i="9" s="1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D38" i="10" s="1"/>
  <c r="D40" i="10" s="1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W38" i="13" s="1"/>
  <c r="V36" i="13"/>
  <c r="V38" i="13" s="1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O38" i="14" s="1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X38" i="3" s="1"/>
  <c r="X40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Z27" i="4" s="1"/>
  <c r="X27" i="4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I38" i="5" s="1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Y38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R38" i="8" s="1"/>
  <c r="Q27" i="8"/>
  <c r="P27" i="8"/>
  <c r="O27" i="8"/>
  <c r="N27" i="8"/>
  <c r="M27" i="8"/>
  <c r="L27" i="8"/>
  <c r="K27" i="8"/>
  <c r="J27" i="8"/>
  <c r="I27" i="8"/>
  <c r="I38" i="8" s="1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J38" i="9" s="1"/>
  <c r="I27" i="9"/>
  <c r="H27" i="9"/>
  <c r="G27" i="9"/>
  <c r="F27" i="9"/>
  <c r="E27" i="9"/>
  <c r="D27" i="9"/>
  <c r="C27" i="9"/>
  <c r="AA27" i="10"/>
  <c r="Y27" i="10"/>
  <c r="Y38" i="10" s="1"/>
  <c r="Y40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AA38" i="11" s="1"/>
  <c r="AA40" i="11" s="1"/>
  <c r="Y27" i="11"/>
  <c r="Z27" i="11" s="1"/>
  <c r="X27" i="11"/>
  <c r="W27" i="11"/>
  <c r="V27" i="11"/>
  <c r="U27" i="11"/>
  <c r="T27" i="11"/>
  <c r="S27" i="11"/>
  <c r="R27" i="11"/>
  <c r="Q27" i="11"/>
  <c r="Q38" i="11" s="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J27" i="12"/>
  <c r="J38" i="12" s="1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K38" i="13" s="1"/>
  <c r="J27" i="13"/>
  <c r="I27" i="13"/>
  <c r="H27" i="13"/>
  <c r="G27" i="13"/>
  <c r="F27" i="13"/>
  <c r="E27" i="13"/>
  <c r="D27" i="13"/>
  <c r="C27" i="13"/>
  <c r="AA27" i="14"/>
  <c r="AA38" i="14" s="1"/>
  <c r="AA40" i="14" s="1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C38" i="14" s="1"/>
  <c r="C40" i="14" s="1"/>
  <c r="AA27" i="15"/>
  <c r="Y27" i="15"/>
  <c r="X27" i="15"/>
  <c r="Z27" i="15" s="1"/>
  <c r="W27" i="15"/>
  <c r="V27" i="15"/>
  <c r="U27" i="15"/>
  <c r="T27" i="15"/>
  <c r="S27" i="15"/>
  <c r="S38" i="15" s="1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O38" i="2" s="1"/>
  <c r="N17" i="2"/>
  <c r="N38" i="2" s="1"/>
  <c r="M17" i="2"/>
  <c r="M38" i="2" s="1"/>
  <c r="L17" i="2"/>
  <c r="L38" i="2" s="1"/>
  <c r="K17" i="2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P17" i="3"/>
  <c r="O17" i="3"/>
  <c r="N17" i="3"/>
  <c r="N38" i="3" s="1"/>
  <c r="M17" i="3"/>
  <c r="M38" i="3" s="1"/>
  <c r="L17" i="3"/>
  <c r="L38" i="3" s="1"/>
  <c r="K17" i="3"/>
  <c r="J17" i="3"/>
  <c r="J38" i="3" s="1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Z17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O17" i="7"/>
  <c r="O38" i="7" s="1"/>
  <c r="N17" i="7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X17" i="11"/>
  <c r="X38" i="11" s="1"/>
  <c r="X40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V17" i="13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E17" i="13"/>
  <c r="E38" i="13" s="1"/>
  <c r="E40" i="13" s="1"/>
  <c r="D17" i="13"/>
  <c r="D38" i="13" s="1"/>
  <c r="D40" i="13" s="1"/>
  <c r="C17" i="13"/>
  <c r="AA17" i="14"/>
  <c r="Y17" i="14"/>
  <c r="Y38" i="14" s="1"/>
  <c r="X17" i="14"/>
  <c r="Z17" i="14" s="1"/>
  <c r="W17" i="14"/>
  <c r="W38" i="14" s="1"/>
  <c r="V17" i="14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X38" i="15" s="1"/>
  <c r="Z38" i="15" s="1"/>
  <c r="W17" i="15"/>
  <c r="W38" i="15" s="1"/>
  <c r="V17" i="15"/>
  <c r="U17" i="15"/>
  <c r="U38" i="15" s="1"/>
  <c r="T17" i="15"/>
  <c r="T38" i="15" s="1"/>
  <c r="S17" i="15"/>
  <c r="R17" i="15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J17" i="15"/>
  <c r="I17" i="15"/>
  <c r="I38" i="15" s="1"/>
  <c r="H17" i="15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AA17" i="16"/>
  <c r="Z17" i="16"/>
  <c r="Y17" i="16"/>
  <c r="Y38" i="16" s="1"/>
  <c r="Y40" i="16" s="1"/>
  <c r="X17" i="16"/>
  <c r="X38" i="16" s="1"/>
  <c r="W17" i="16"/>
  <c r="W38" i="16" s="1"/>
  <c r="V17" i="16"/>
  <c r="U17" i="16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Z38" i="7" l="1"/>
  <c r="Y40" i="7"/>
  <c r="Z40" i="7" s="1"/>
  <c r="J38" i="2"/>
  <c r="R38" i="2"/>
  <c r="AA38" i="2"/>
  <c r="AA40" i="2" s="1"/>
  <c r="Z38" i="6"/>
  <c r="X40" i="6"/>
  <c r="Z40" i="6" s="1"/>
  <c r="D38" i="1"/>
  <c r="D40" i="1" s="1"/>
  <c r="L38" i="1"/>
  <c r="T38" i="1"/>
  <c r="D38" i="21"/>
  <c r="D40" i="21" s="1"/>
  <c r="L38" i="21"/>
  <c r="T38" i="21"/>
  <c r="D38" i="20"/>
  <c r="D40" i="20" s="1"/>
  <c r="T38" i="20"/>
  <c r="D38" i="19"/>
  <c r="D40" i="19" s="1"/>
  <c r="L38" i="19"/>
  <c r="C38" i="15"/>
  <c r="C40" i="15" s="1"/>
  <c r="K38" i="15"/>
  <c r="K38" i="14"/>
  <c r="S38" i="14"/>
  <c r="C38" i="13"/>
  <c r="C40" i="13" s="1"/>
  <c r="S38" i="13"/>
  <c r="C38" i="12"/>
  <c r="C40" i="12" s="1"/>
  <c r="K38" i="12"/>
  <c r="K38" i="3"/>
  <c r="S38" i="3"/>
  <c r="Z27" i="3"/>
  <c r="X38" i="14"/>
  <c r="H40" i="8"/>
  <c r="I39" i="8" s="1"/>
  <c r="I40" i="8" s="1"/>
  <c r="X40" i="15"/>
  <c r="Z40" i="15" s="1"/>
  <c r="H40" i="1"/>
  <c r="I39" i="1" s="1"/>
  <c r="I40" i="1" s="1"/>
  <c r="H40" i="20"/>
  <c r="I39" i="20" s="1"/>
  <c r="I40" i="20" s="1"/>
  <c r="K39" i="20" s="1"/>
  <c r="H40" i="19"/>
  <c r="I39" i="19" s="1"/>
  <c r="I40" i="19" s="1"/>
  <c r="H40" i="17"/>
  <c r="I39" i="17" s="1"/>
  <c r="I40" i="17" s="1"/>
  <c r="H40" i="16"/>
  <c r="I39" i="16" s="1"/>
  <c r="I40" i="16" s="1"/>
  <c r="F38" i="15"/>
  <c r="F40" i="15" s="1"/>
  <c r="N38" i="15"/>
  <c r="V38" i="15"/>
  <c r="F38" i="14"/>
  <c r="F40" i="14" s="1"/>
  <c r="V38" i="14"/>
  <c r="F38" i="13"/>
  <c r="F40" i="13" s="1"/>
  <c r="N38" i="13"/>
  <c r="Z17" i="1"/>
  <c r="X38" i="1"/>
  <c r="Z17" i="21"/>
  <c r="X38" i="21"/>
  <c r="Z17" i="20"/>
  <c r="X38" i="20"/>
  <c r="X38" i="19"/>
  <c r="Z17" i="19"/>
  <c r="Z17" i="18"/>
  <c r="X38" i="18"/>
  <c r="Z38" i="16"/>
  <c r="X40" i="16"/>
  <c r="Z40" i="16" s="1"/>
  <c r="I40" i="11"/>
  <c r="J40" i="11" s="1"/>
  <c r="I40" i="10"/>
  <c r="I40" i="7"/>
  <c r="I40" i="6"/>
  <c r="X38" i="17"/>
  <c r="H40" i="14"/>
  <c r="I39" i="14" s="1"/>
  <c r="I40" i="14" s="1"/>
  <c r="Z17" i="13"/>
  <c r="X38" i="13"/>
  <c r="Z17" i="12"/>
  <c r="X38" i="12"/>
  <c r="Z17" i="10"/>
  <c r="X38" i="10"/>
  <c r="Z17" i="9"/>
  <c r="X38" i="9"/>
  <c r="X38" i="8"/>
  <c r="Z17" i="8"/>
  <c r="Z38" i="5"/>
  <c r="X40" i="5"/>
  <c r="Z40" i="5" s="1"/>
  <c r="H38" i="3"/>
  <c r="H40" i="3" s="1"/>
  <c r="I39" i="3" s="1"/>
  <c r="I40" i="3" s="1"/>
  <c r="P38" i="3"/>
  <c r="H38" i="2"/>
  <c r="H40" i="2" s="1"/>
  <c r="I39" i="2" s="1"/>
  <c r="I40" i="2" s="1"/>
  <c r="P38" i="2"/>
  <c r="X38" i="2"/>
  <c r="H40" i="5"/>
  <c r="I39" i="5" s="1"/>
  <c r="I40" i="5" s="1"/>
  <c r="H40" i="4"/>
  <c r="I39" i="4" s="1"/>
  <c r="I40" i="4" s="1"/>
  <c r="T38" i="19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AA38" i="16"/>
  <c r="AA40" i="16" s="1"/>
  <c r="J38" i="15"/>
  <c r="R38" i="15"/>
  <c r="Z17" i="15"/>
  <c r="Y40" i="14"/>
  <c r="Y40" i="12"/>
  <c r="Z17" i="11"/>
  <c r="Z17" i="6"/>
  <c r="Z17" i="5"/>
  <c r="Z17" i="4"/>
  <c r="E38" i="20"/>
  <c r="E40" i="20" s="1"/>
  <c r="M38" i="20"/>
  <c r="U38" i="20"/>
  <c r="I38" i="3"/>
  <c r="Q38" i="3"/>
  <c r="Z17" i="3"/>
  <c r="Y38" i="3"/>
  <c r="I38" i="2"/>
  <c r="Q38" i="2"/>
  <c r="Y38" i="2"/>
  <c r="Y40" i="2" s="1"/>
  <c r="X38" i="4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Z27" i="18"/>
  <c r="Z27" i="16"/>
  <c r="Z27" i="14"/>
  <c r="Z27" i="13"/>
  <c r="F38" i="16"/>
  <c r="F40" i="16" s="1"/>
  <c r="N38" i="16"/>
  <c r="V38" i="16"/>
  <c r="Z27" i="10"/>
  <c r="Z27" i="9"/>
  <c r="Z27" i="7"/>
  <c r="Z27" i="6"/>
  <c r="Z27" i="5"/>
  <c r="Y38" i="11"/>
  <c r="K39" i="11"/>
  <c r="N39" i="11" s="1"/>
  <c r="J40" i="21"/>
  <c r="K39" i="21"/>
  <c r="J40" i="6"/>
  <c r="K39" i="6"/>
  <c r="K39" i="15"/>
  <c r="J40" i="15"/>
  <c r="J40" i="7"/>
  <c r="K39" i="7"/>
  <c r="J40" i="19"/>
  <c r="K39" i="19"/>
  <c r="K39" i="16"/>
  <c r="J40" i="16"/>
  <c r="K39" i="8"/>
  <c r="J40" i="8"/>
  <c r="J40" i="14"/>
  <c r="K39" i="14"/>
  <c r="J40" i="18"/>
  <c r="K39" i="18"/>
  <c r="J40" i="1"/>
  <c r="K39" i="1"/>
  <c r="K39" i="13"/>
  <c r="J40" i="20"/>
  <c r="J40" i="12"/>
  <c r="K39" i="12"/>
  <c r="N39" i="20"/>
  <c r="K40" i="20"/>
  <c r="L39" i="20" s="1"/>
  <c r="L40" i="20" s="1"/>
  <c r="M39" i="20" s="1"/>
  <c r="K39" i="4"/>
  <c r="J40" i="4"/>
  <c r="K39" i="9"/>
  <c r="J40" i="10"/>
  <c r="K39" i="10"/>
  <c r="K40" i="17" l="1"/>
  <c r="L39" i="17" s="1"/>
  <c r="L40" i="17" s="1"/>
  <c r="M39" i="17" s="1"/>
  <c r="M40" i="17" s="1"/>
  <c r="N40" i="17" s="1"/>
  <c r="K39" i="2"/>
  <c r="J40" i="2"/>
  <c r="J40" i="3"/>
  <c r="K39" i="3"/>
  <c r="Z38" i="21"/>
  <c r="X40" i="21"/>
  <c r="Z40" i="21" s="1"/>
  <c r="Z38" i="9"/>
  <c r="X40" i="9"/>
  <c r="Z40" i="9" s="1"/>
  <c r="X40" i="8"/>
  <c r="Z40" i="8" s="1"/>
  <c r="Z38" i="8"/>
  <c r="Z38" i="17"/>
  <c r="X40" i="17"/>
  <c r="Z40" i="17" s="1"/>
  <c r="Z38" i="18"/>
  <c r="X40" i="18"/>
  <c r="Z40" i="18" s="1"/>
  <c r="Z38" i="1"/>
  <c r="X40" i="1"/>
  <c r="Z40" i="1" s="1"/>
  <c r="Z38" i="14"/>
  <c r="X40" i="14"/>
  <c r="Z40" i="14" s="1"/>
  <c r="Z38" i="3"/>
  <c r="Y40" i="3"/>
  <c r="Z40" i="3" s="1"/>
  <c r="Z38" i="10"/>
  <c r="X40" i="10"/>
  <c r="Z40" i="10" s="1"/>
  <c r="M40" i="20"/>
  <c r="O39" i="20" s="1"/>
  <c r="J40" i="17"/>
  <c r="K39" i="17"/>
  <c r="N39" i="17" s="1"/>
  <c r="Z38" i="12"/>
  <c r="X40" i="12"/>
  <c r="Z40" i="12" s="1"/>
  <c r="Z38" i="19"/>
  <c r="X40" i="19"/>
  <c r="Z40" i="19" s="1"/>
  <c r="Z38" i="2"/>
  <c r="X40" i="2"/>
  <c r="Z40" i="2" s="1"/>
  <c r="K40" i="11"/>
  <c r="L39" i="11" s="1"/>
  <c r="L40" i="11" s="1"/>
  <c r="M39" i="11" s="1"/>
  <c r="M40" i="11" s="1"/>
  <c r="O39" i="11" s="1"/>
  <c r="Z38" i="11"/>
  <c r="Y40" i="11"/>
  <c r="Z40" i="11" s="1"/>
  <c r="X40" i="20"/>
  <c r="Z40" i="20" s="1"/>
  <c r="Z38" i="20"/>
  <c r="Z38" i="4"/>
  <c r="X40" i="4"/>
  <c r="Z40" i="4" s="1"/>
  <c r="J40" i="5"/>
  <c r="K39" i="5"/>
  <c r="Z38" i="13"/>
  <c r="X40" i="13"/>
  <c r="Z40" i="13" s="1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7"/>
  <c r="K40" i="7"/>
  <c r="L39" i="7" s="1"/>
  <c r="L40" i="7" s="1"/>
  <c r="M39" i="7" s="1"/>
  <c r="M40" i="7" s="1"/>
  <c r="O39" i="17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5" l="1"/>
  <c r="K40" i="5"/>
  <c r="L39" i="5" s="1"/>
  <c r="L40" i="5" s="1"/>
  <c r="M39" i="5" s="1"/>
  <c r="M40" i="5" s="1"/>
  <c r="N40" i="11"/>
  <c r="N39" i="3"/>
  <c r="K40" i="3"/>
  <c r="L39" i="3" s="1"/>
  <c r="L40" i="3" s="1"/>
  <c r="M39" i="3" s="1"/>
  <c r="M40" i="3" s="1"/>
  <c r="N40" i="20"/>
  <c r="N40" i="4"/>
  <c r="O39" i="4"/>
  <c r="R39" i="20"/>
  <c r="O40" i="20"/>
  <c r="P39" i="20" s="1"/>
  <c r="P40" i="20" s="1"/>
  <c r="Q39" i="20" s="1"/>
  <c r="Q40" i="20" s="1"/>
  <c r="N40" i="8"/>
  <c r="O39" i="8"/>
  <c r="N40" i="21"/>
  <c r="O39" i="21"/>
  <c r="N40" i="12"/>
  <c r="O39" i="12"/>
  <c r="O39" i="2"/>
  <c r="N40" i="2"/>
  <c r="O39" i="15"/>
  <c r="N40" i="15"/>
  <c r="O39" i="19"/>
  <c r="N40" i="19"/>
  <c r="R39" i="17"/>
  <c r="O40" i="17"/>
  <c r="P39" i="17" s="1"/>
  <c r="P40" i="17" s="1"/>
  <c r="Q39" i="17" s="1"/>
  <c r="Q40" i="17" s="1"/>
  <c r="O39" i="18"/>
  <c r="N40" i="18"/>
  <c r="O40" i="11"/>
  <c r="P39" i="11" s="1"/>
  <c r="P40" i="11" s="1"/>
  <c r="Q39" i="11" s="1"/>
  <c r="Q40" i="11" s="1"/>
  <c r="R39" i="11"/>
  <c r="N40" i="1"/>
  <c r="O39" i="1"/>
  <c r="N40" i="6"/>
  <c r="O39" i="6"/>
  <c r="N40" i="13"/>
  <c r="O39" i="13"/>
  <c r="O39" i="10"/>
  <c r="N40" i="10"/>
  <c r="N40" i="9"/>
  <c r="O39" i="9"/>
  <c r="N40" i="16"/>
  <c r="O39" i="16"/>
  <c r="N40" i="14"/>
  <c r="O39" i="14"/>
  <c r="O39" i="7"/>
  <c r="N40" i="7"/>
  <c r="O39" i="3" l="1"/>
  <c r="N40" i="3"/>
  <c r="N40" i="5"/>
  <c r="O39" i="5"/>
  <c r="O40" i="18"/>
  <c r="P39" i="18" s="1"/>
  <c r="P40" i="18" s="1"/>
  <c r="Q39" i="18" s="1"/>
  <c r="Q40" i="18" s="1"/>
  <c r="R39" i="18"/>
  <c r="O40" i="2"/>
  <c r="P39" i="2" s="1"/>
  <c r="P40" i="2" s="1"/>
  <c r="Q39" i="2" s="1"/>
  <c r="Q40" i="2" s="1"/>
  <c r="R39" i="2"/>
  <c r="O40" i="10"/>
  <c r="P39" i="10" s="1"/>
  <c r="P40" i="10" s="1"/>
  <c r="Q39" i="10" s="1"/>
  <c r="Q40" i="10" s="1"/>
  <c r="R39" i="10"/>
  <c r="S39" i="20"/>
  <c r="R40" i="20"/>
  <c r="O40" i="6"/>
  <c r="P39" i="6" s="1"/>
  <c r="P40" i="6" s="1"/>
  <c r="Q39" i="6" s="1"/>
  <c r="Q40" i="6" s="1"/>
  <c r="R39" i="6"/>
  <c r="R40" i="11"/>
  <c r="S39" i="11"/>
  <c r="R39" i="13"/>
  <c r="O40" i="13"/>
  <c r="P39" i="13" s="1"/>
  <c r="P40" i="13" s="1"/>
  <c r="Q39" i="13" s="1"/>
  <c r="Q40" i="13" s="1"/>
  <c r="R40" i="17"/>
  <c r="S39" i="17"/>
  <c r="O40" i="9"/>
  <c r="P39" i="9" s="1"/>
  <c r="P40" i="9" s="1"/>
  <c r="Q39" i="9" s="1"/>
  <c r="Q40" i="9" s="1"/>
  <c r="R39" i="9"/>
  <c r="O40" i="1"/>
  <c r="P39" i="1" s="1"/>
  <c r="P40" i="1" s="1"/>
  <c r="Q39" i="1" s="1"/>
  <c r="Q40" i="1" s="1"/>
  <c r="R39" i="1"/>
  <c r="R39" i="21"/>
  <c r="O40" i="21"/>
  <c r="P39" i="21" s="1"/>
  <c r="P40" i="21" s="1"/>
  <c r="Q39" i="21" s="1"/>
  <c r="Q40" i="21" s="1"/>
  <c r="O40" i="4"/>
  <c r="P39" i="4" s="1"/>
  <c r="P40" i="4" s="1"/>
  <c r="Q39" i="4" s="1"/>
  <c r="Q40" i="4" s="1"/>
  <c r="R39" i="4"/>
  <c r="O40" i="15"/>
  <c r="P39" i="15" s="1"/>
  <c r="P40" i="15" s="1"/>
  <c r="Q39" i="15" s="1"/>
  <c r="Q40" i="15" s="1"/>
  <c r="R39" i="15"/>
  <c r="O40" i="14"/>
  <c r="P39" i="14" s="1"/>
  <c r="P40" i="14" s="1"/>
  <c r="Q39" i="14" s="1"/>
  <c r="Q40" i="14" s="1"/>
  <c r="R39" i="14"/>
  <c r="O40" i="8"/>
  <c r="P39" i="8" s="1"/>
  <c r="P40" i="8" s="1"/>
  <c r="Q39" i="8" s="1"/>
  <c r="Q40" i="8" s="1"/>
  <c r="R39" i="8"/>
  <c r="O40" i="16"/>
  <c r="P39" i="16" s="1"/>
  <c r="P40" i="16" s="1"/>
  <c r="Q39" i="16" s="1"/>
  <c r="Q40" i="16" s="1"/>
  <c r="R39" i="16"/>
  <c r="O40" i="12"/>
  <c r="P39" i="12" s="1"/>
  <c r="P40" i="12" s="1"/>
  <c r="Q39" i="12" s="1"/>
  <c r="Q40" i="12" s="1"/>
  <c r="R39" i="12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R39" i="5" l="1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S39" i="7"/>
  <c r="R40" i="7"/>
  <c r="R40" i="6"/>
  <c r="S39" i="6"/>
  <c r="R40" i="18"/>
  <c r="S39" i="18"/>
  <c r="V39" i="11"/>
  <c r="S40" i="11"/>
  <c r="T39" i="11" s="1"/>
  <c r="T40" i="11" s="1"/>
  <c r="U39" i="11" s="1"/>
  <c r="U40" i="11" s="1"/>
  <c r="V40" i="11" s="1"/>
  <c r="W40" i="11" s="1"/>
  <c r="R40" i="14"/>
  <c r="S39" i="14"/>
  <c r="R40" i="9"/>
  <c r="S39" i="9"/>
  <c r="R40" i="4"/>
  <c r="S39" i="4"/>
  <c r="V39" i="20"/>
  <c r="S40" i="20"/>
  <c r="T39" i="20" s="1"/>
  <c r="T40" i="20" s="1"/>
  <c r="U39" i="20" s="1"/>
  <c r="U40" i="20" s="1"/>
  <c r="V40" i="20" s="1"/>
  <c r="W40" i="20" s="1"/>
  <c r="R40" i="1"/>
  <c r="S39" i="1"/>
  <c r="S39" i="15"/>
  <c r="R40" i="15"/>
  <c r="V39" i="17"/>
  <c r="S40" i="17"/>
  <c r="T39" i="17" s="1"/>
  <c r="T40" i="17" s="1"/>
  <c r="U39" i="17" s="1"/>
  <c r="U40" i="17" s="1"/>
  <c r="V40" i="17" s="1"/>
  <c r="W40" i="17" s="1"/>
  <c r="S39" i="16"/>
  <c r="R40" i="16"/>
  <c r="S39" i="21"/>
  <c r="R40" i="21"/>
  <c r="S39" i="13"/>
  <c r="R40" i="13"/>
  <c r="R40" i="2"/>
  <c r="S39" i="2"/>
  <c r="S39" i="12"/>
  <c r="R40" i="12"/>
  <c r="R40" i="19"/>
  <c r="S39" i="19"/>
  <c r="S39" i="8"/>
  <c r="R40" i="8"/>
  <c r="R40" i="10"/>
  <c r="S39" i="10"/>
  <c r="S39" i="5" l="1"/>
  <c r="R40" i="5"/>
  <c r="R40" i="3"/>
  <c r="S39" i="3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V39" i="2"/>
  <c r="S40" i="2"/>
  <c r="T39" i="2" s="1"/>
  <c r="T40" i="2" s="1"/>
  <c r="U39" i="2" s="1"/>
  <c r="U40" i="2" s="1"/>
  <c r="V40" i="2" s="1"/>
  <c r="W40" i="2" s="1"/>
  <c r="V39" i="19"/>
  <c r="S40" i="19"/>
  <c r="T39" i="19" s="1"/>
  <c r="T40" i="19" s="1"/>
  <c r="U39" i="19" s="1"/>
  <c r="U40" i="19" s="1"/>
  <c r="V40" i="19" s="1"/>
  <c r="W40" i="19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3" l="1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<sst xmlns="http://schemas.openxmlformats.org/spreadsheetml/2006/main" count="2205" uniqueCount="86">
  <si>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water management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</si>
  <si>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</si>
  <si>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</si>
  <si>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</si>
  <si>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</si>
  <si>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</si>
  <si>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</si>
  <si>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</si>
  <si>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</si>
  <si>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</si>
  <si>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</si>
  <si>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</si>
  <si>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</si>
  <si>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</si>
  <si>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</si>
  <si>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</si>
  <si>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</si>
  <si>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</si>
  <si>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</si>
  <si>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</si>
  <si>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</si>
  <si>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</si>
  <si>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</si>
  <si>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</si>
  <si>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</si>
  <si>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</si>
  <si>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</si>
  <si>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</si>
  <si>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</si>
  <si>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</si>
  <si>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</si>
  <si>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</si>
  <si>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</si>
  <si>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</si>
  <si>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</si>
  <si>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</si>
  <si>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</si>
  <si>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</si>
  <si>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</si>
  <si>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</si>
  <si>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</si>
  <si>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</si>
  <si>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</si>
  <si>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</si>
  <si>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</si>
  <si>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</si>
  <si>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</si>
  <si>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</si>
  <si>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</si>
  <si>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</si>
  <si>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</si>
  <si>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</si>
  <si>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</si>
  <si>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</si>
  <si>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</si>
  <si>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</si>
  <si>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</si>
  <si>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</si>
  <si>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</si>
  <si>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</si>
  <si>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</si>
  <si>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</si>
  <si>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</si>
  <si>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3rd Quarter ended 31 March 2024</t>
  </si>
  <si>
    <t>Mpumalanga: Mkhondo (MP303) - Table C7 Quarterly Budgeted Cash Flows ( Waste water management                             ) for 3rd Quarter ended 31 March 2024</t>
  </si>
  <si>
    <t>Mpumalanga: Pixley Ka Seme (MP) (MP304) - Table C7 Quarterly Budgeted Cash Flows ( Waste water management                             ) for 3rd Quarter ended 31 March 2024</t>
  </si>
  <si>
    <t>Mpumalanga: Lekwa (MP305) - Table C7 Quarterly Budgeted Cash Flows ( Waste water management                             ) for 3rd Quarter ended 31 March 2024</t>
  </si>
  <si>
    <t>Mpumalanga: Dipaleseng (MP306) - Table C7 Quarterly Budgeted Cash Flows ( Waste water management                             ) for 3rd Quarter ended 31 March 2024</t>
  </si>
  <si>
    <t>Mpumalanga: Govan Mbeki (MP307) - Table C7 Quarterly Budgeted Cash Flows ( Waste water management                             ) for 3rd Quarter ended 31 March 2024</t>
  </si>
  <si>
    <t>Mpumalanga: Gert Sibande (DC30) - Table C7 Quarterly Budgeted Cash Flows ( Waste water management                             ) for 3rd Quarter ended 31 March 2024</t>
  </si>
  <si>
    <t>Mpumalanga: Victor Khanye (MP311) - Table C7 Quarterly Budgeted Cash Flows ( Waste water management                             ) for 3rd Quarter ended 31 March 2024</t>
  </si>
  <si>
    <t>Mpumalanga: Emalahleni (MP) (MP312) - Table C7 Quarterly Budgeted Cash Flows ( Waste water management                             ) for 3rd Quarter ended 31 March 2024</t>
  </si>
  <si>
    <t>Mpumalanga: Steve Tshwete (MP313) - Table C7 Quarterly Budgeted Cash Flows ( Waste water management                             ) for 3rd Quarter ended 31 March 2024</t>
  </si>
  <si>
    <t>Mpumalanga: Emakhazeni (MP314) - Table C7 Quarterly Budgeted Cash Flows ( Waste water management                             ) for 3rd Quarter ended 31 March 2024</t>
  </si>
  <si>
    <t>Mpumalanga: Thembisile Hani (MP315) - Table C7 Quarterly Budgeted Cash Flows ( Waste water management                             ) for 3rd Quarter ended 31 March 2024</t>
  </si>
  <si>
    <t>Mpumalanga: Dr J.S. Moroka (MP316) - Table C7 Quarterly Budgeted Cash Flows ( Waste water management                             ) for 3rd Quarter ended 31 March 2024</t>
  </si>
  <si>
    <t>Mpumalanga: Nkangala (DC31) - Table C7 Quarterly Budgeted Cash Flows ( Waste water management                             ) for 3rd Quarter ended 31 March 2024</t>
  </si>
  <si>
    <t>Mpumalanga: Thaba Chweu (MP321) - Table C7 Quarterly Budgeted Cash Flows ( Waste water management                             ) for 3rd Quarter ended 31 March 2024</t>
  </si>
  <si>
    <t>Mpumalanga: Nkomazi (MP324) - Table C7 Quarterly Budgeted Cash Flows ( Waste water management                             ) for 3rd Quarter ended 31 March 2024</t>
  </si>
  <si>
    <t>Mpumalanga: Bushbuckridge (MP325) - Table C7 Quarterly Budgeted Cash Flows ( Waste water management                             ) for 3rd Quarter ended 31 March 2024</t>
  </si>
  <si>
    <t>Mpumalanga: City of Mbombela (MP326) - Table C7 Quarterly Budgeted Cash Flows ( Waste water management                             ) for 3rd Quarter ended 31 March 2024</t>
  </si>
  <si>
    <t>Mpumalanga: Ehlanzeni (DC32) - Table C7 Quarterly Budgeted Cash Flows ( Waste water management                             ) for 3rd Quarter ended 31 March 2024</t>
  </si>
  <si>
    <t>Summary - Table C7 Quarterly Budgeted Cash Flows ( Waste water management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</si>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</sst>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294237381</v>
      </c>
      <c r="D7" s="18"/>
      <c r="E7" s="19">
        <v>549153266</v>
      </c>
      <c r="F7" s="20">
        <v>536854589</v>
      </c>
      <c r="G7" s="20">
        <v>23706473</v>
      </c>
      <c r="H7" s="20">
        <v>28989640</v>
      </c>
      <c r="I7" s="20">
        <v>24452503</v>
      </c>
      <c r="J7" s="20">
        <v>77148616</v>
      </c>
      <c r="K7" s="20">
        <v>28076916</v>
      </c>
      <c r="L7" s="20">
        <v>25216604</v>
      </c>
      <c r="M7" s="20">
        <v>15443119</v>
      </c>
      <c r="N7" s="20">
        <v>68736639</v>
      </c>
      <c r="O7" s="20">
        <v>26336509</v>
      </c>
      <c r="P7" s="20">
        <v>25450140</v>
      </c>
      <c r="Q7" s="20">
        <v>26195908</v>
      </c>
      <c r="R7" s="20">
        <v>77982557</v>
      </c>
      <c r="S7" s="20"/>
      <c r="T7" s="20"/>
      <c r="U7" s="20"/>
      <c r="V7" s="20"/>
      <c r="W7" s="20">
        <v>223867812</v>
      </c>
      <c r="X7" s="20">
        <v>412620924</v>
      </c>
      <c r="Y7" s="20">
        <v>-188753112</v>
      </c>
      <c r="Z7" s="21">
        <v>-45.744920100077138</v>
      </c>
      <c r="AA7" s="22">
        <v>536854589</v>
      </c>
    </row>
    <row r="8" spans="1:27" x14ac:dyDescent="0.25">
      <c r="A8" s="23" t="s">
        <v>36</v>
      </c>
      <c r="B8" s="17" t="s">
        <v>32</v>
      </c>
      <c r="C8" s="18">
        <v>1847884</v>
      </c>
      <c r="D8" s="18"/>
      <c r="E8" s="19">
        <v>84073</v>
      </c>
      <c r="F8" s="20">
        <v>84073</v>
      </c>
      <c r="G8" s="20">
        <v>127113</v>
      </c>
      <c r="H8" s="20">
        <v>219271</v>
      </c>
      <c r="I8" s="20">
        <v>153760</v>
      </c>
      <c r="J8" s="20">
        <v>500144</v>
      </c>
      <c r="K8" s="20">
        <v>184022</v>
      </c>
      <c r="L8" s="20">
        <v>89223</v>
      </c>
      <c r="M8" s="20">
        <v>87653</v>
      </c>
      <c r="N8" s="20">
        <v>360898</v>
      </c>
      <c r="O8" s="20">
        <v>103250</v>
      </c>
      <c r="P8" s="20">
        <v>96051</v>
      </c>
      <c r="Q8" s="20">
        <v>73886</v>
      </c>
      <c r="R8" s="20">
        <v>273187</v>
      </c>
      <c r="S8" s="20"/>
      <c r="T8" s="20"/>
      <c r="U8" s="20"/>
      <c r="V8" s="20"/>
      <c r="W8" s="20">
        <v>1134229</v>
      </c>
      <c r="X8" s="20">
        <v>63054</v>
      </c>
      <c r="Y8" s="20">
        <v>1071175</v>
      </c>
      <c r="Z8" s="21">
        <v>1698.8216449392585</v>
      </c>
      <c r="AA8" s="22">
        <v>84073</v>
      </c>
    </row>
    <row r="9" spans="1:27" x14ac:dyDescent="0.25">
      <c r="A9" s="23" t="s">
        <v>37</v>
      </c>
      <c r="B9" s="17" t="s">
        <v>6</v>
      </c>
      <c r="C9" s="18">
        <v>38864058</v>
      </c>
      <c r="D9" s="18"/>
      <c r="E9" s="19">
        <v>67970490</v>
      </c>
      <c r="F9" s="20">
        <v>67970490</v>
      </c>
      <c r="G9" s="20">
        <v>14599522</v>
      </c>
      <c r="H9" s="20">
        <v>679399</v>
      </c>
      <c r="I9" s="20">
        <v>679935</v>
      </c>
      <c r="J9" s="20">
        <v>15958856</v>
      </c>
      <c r="K9" s="20">
        <v>878896</v>
      </c>
      <c r="L9" s="20">
        <v>713803</v>
      </c>
      <c r="M9" s="20">
        <v>12491493</v>
      </c>
      <c r="N9" s="20">
        <v>14084192</v>
      </c>
      <c r="O9" s="20">
        <v>870982</v>
      </c>
      <c r="P9" s="20">
        <v>660100</v>
      </c>
      <c r="Q9" s="20">
        <v>9390227</v>
      </c>
      <c r="R9" s="20">
        <v>10921309</v>
      </c>
      <c r="S9" s="20"/>
      <c r="T9" s="20"/>
      <c r="U9" s="20"/>
      <c r="V9" s="20"/>
      <c r="W9" s="20">
        <v>40964357</v>
      </c>
      <c r="X9" s="20">
        <v>50977872</v>
      </c>
      <c r="Y9" s="20">
        <v>-10013515</v>
      </c>
      <c r="Z9" s="21">
        <v>-19.642865830099772</v>
      </c>
      <c r="AA9" s="22">
        <v>67970490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94151603</v>
      </c>
      <c r="F10" s="20">
        <v>87567004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7875000</v>
      </c>
      <c r="R10" s="20">
        <v>7875000</v>
      </c>
      <c r="S10" s="20"/>
      <c r="T10" s="20"/>
      <c r="U10" s="20"/>
      <c r="V10" s="20"/>
      <c r="W10" s="20">
        <v>7875000</v>
      </c>
      <c r="X10" s="20">
        <v>71858968</v>
      </c>
      <c r="Y10" s="20">
        <v>-63983968</v>
      </c>
      <c r="Z10" s="21">
        <v>-89.041033820580338</v>
      </c>
      <c r="AA10" s="22">
        <v>87567004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-186305647</v>
      </c>
      <c r="D14" s="18"/>
      <c r="E14" s="19">
        <v>-497983800</v>
      </c>
      <c r="F14" s="20">
        <v>-536177602</v>
      </c>
      <c r="G14" s="20">
        <v>-14985430</v>
      </c>
      <c r="H14" s="20">
        <v>-13314613</v>
      </c>
      <c r="I14" s="20">
        <v>-8135229</v>
      </c>
      <c r="J14" s="20">
        <v>-36435272</v>
      </c>
      <c r="K14" s="20">
        <v>-14973658</v>
      </c>
      <c r="L14" s="20">
        <v>-10981309</v>
      </c>
      <c r="M14" s="20">
        <v>-16451908</v>
      </c>
      <c r="N14" s="20">
        <v>-42406875</v>
      </c>
      <c r="O14" s="20">
        <v>-9330838</v>
      </c>
      <c r="P14" s="20">
        <v>-14326340</v>
      </c>
      <c r="Q14" s="20">
        <v>-19316431</v>
      </c>
      <c r="R14" s="20">
        <v>-42973609</v>
      </c>
      <c r="S14" s="20"/>
      <c r="T14" s="20"/>
      <c r="U14" s="20"/>
      <c r="V14" s="20"/>
      <c r="W14" s="20">
        <v>-121815756</v>
      </c>
      <c r="X14" s="20">
        <v>-388777269</v>
      </c>
      <c r="Y14" s="20">
        <v>266961513</v>
      </c>
      <c r="Z14" s="21">
        <v>-68.666955166043934</v>
      </c>
      <c r="AA14" s="22">
        <v>-536177602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-12841940</v>
      </c>
      <c r="F15" s="20">
        <v>-12841940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-6425973</v>
      </c>
      <c r="Y15" s="20">
        <v>6425973</v>
      </c>
      <c r="Z15" s="21">
        <v>-100</v>
      </c>
      <c r="AA15" s="22">
        <v>-12841940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148643676</v>
      </c>
      <c r="D17" s="26">
        <f>SUM(D6:D16)</f>
        <v>0</v>
      </c>
      <c r="E17" s="27">
        <f t="shared" si="0"/>
        <v>200533692</v>
      </c>
      <c r="F17" s="28">
        <f t="shared" si="0"/>
        <v>143456614</v>
      </c>
      <c r="G17" s="28">
        <f t="shared" si="0"/>
        <v>23447678</v>
      </c>
      <c r="H17" s="28">
        <f t="shared" si="0"/>
        <v>16573697</v>
      </c>
      <c r="I17" s="28">
        <f t="shared" si="0"/>
        <v>17150969</v>
      </c>
      <c r="J17" s="28">
        <f t="shared" si="0"/>
        <v>57172344</v>
      </c>
      <c r="K17" s="28">
        <f t="shared" si="0"/>
        <v>14166176</v>
      </c>
      <c r="L17" s="28">
        <f t="shared" si="0"/>
        <v>15038321</v>
      </c>
      <c r="M17" s="28">
        <f t="shared" si="0"/>
        <v>11570357</v>
      </c>
      <c r="N17" s="28">
        <f t="shared" si="0"/>
        <v>40774854</v>
      </c>
      <c r="O17" s="28">
        <f t="shared" si="0"/>
        <v>17979903</v>
      </c>
      <c r="P17" s="28">
        <f t="shared" si="0"/>
        <v>11879951</v>
      </c>
      <c r="Q17" s="28">
        <f t="shared" si="0"/>
        <v>24218590</v>
      </c>
      <c r="R17" s="28">
        <f t="shared" si="0"/>
        <v>54078444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152025642</v>
      </c>
      <c r="X17" s="28">
        <f t="shared" si="0"/>
        <v>140317576</v>
      </c>
      <c r="Y17" s="28">
        <f t="shared" si="0"/>
        <v>11708066</v>
      </c>
      <c r="Z17" s="29">
        <f>+IF(X17&lt;&gt;0,+(Y17/X17)*100,0)</f>
        <v>8.343976808721381</v>
      </c>
      <c r="AA17" s="30">
        <f>SUM(AA6:AA16)</f>
        <v>143456614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-316202622</v>
      </c>
      <c r="D26" s="18"/>
      <c r="E26" s="19">
        <v>-418645534</v>
      </c>
      <c r="F26" s="20">
        <v>-407902126</v>
      </c>
      <c r="G26" s="20">
        <v>-17753428</v>
      </c>
      <c r="H26" s="20">
        <v>-21216065</v>
      </c>
      <c r="I26" s="20">
        <v>-39114500</v>
      </c>
      <c r="J26" s="20">
        <v>-78083993</v>
      </c>
      <c r="K26" s="20">
        <v>-30131616</v>
      </c>
      <c r="L26" s="20">
        <v>-24547317</v>
      </c>
      <c r="M26" s="20">
        <v>-44249679</v>
      </c>
      <c r="N26" s="20">
        <v>-98928612</v>
      </c>
      <c r="O26" s="20">
        <v>-21502905</v>
      </c>
      <c r="P26" s="20">
        <v>-29160724</v>
      </c>
      <c r="Q26" s="20">
        <v>-32251453</v>
      </c>
      <c r="R26" s="20">
        <v>-82915082</v>
      </c>
      <c r="S26" s="20"/>
      <c r="T26" s="20"/>
      <c r="U26" s="20"/>
      <c r="V26" s="20"/>
      <c r="W26" s="20">
        <v>-259927687</v>
      </c>
      <c r="X26" s="20">
        <v>-304285994</v>
      </c>
      <c r="Y26" s="20">
        <v>44358307</v>
      </c>
      <c r="Z26" s="21">
        <v>-14.577833970235252</v>
      </c>
      <c r="AA26" s="22">
        <v>-407902126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-316202622</v>
      </c>
      <c r="D27" s="26">
        <f>SUM(D21:D26)</f>
        <v>0</v>
      </c>
      <c r="E27" s="27">
        <f t="shared" si="1"/>
        <v>-418645534</v>
      </c>
      <c r="F27" s="28">
        <f t="shared" si="1"/>
        <v>-407902126</v>
      </c>
      <c r="G27" s="28">
        <f t="shared" si="1"/>
        <v>-17753428</v>
      </c>
      <c r="H27" s="28">
        <f t="shared" si="1"/>
        <v>-21216065</v>
      </c>
      <c r="I27" s="28">
        <f t="shared" si="1"/>
        <v>-39114500</v>
      </c>
      <c r="J27" s="28">
        <f t="shared" si="1"/>
        <v>-78083993</v>
      </c>
      <c r="K27" s="28">
        <f t="shared" si="1"/>
        <v>-30131616</v>
      </c>
      <c r="L27" s="28">
        <f t="shared" si="1"/>
        <v>-24547317</v>
      </c>
      <c r="M27" s="28">
        <f t="shared" si="1"/>
        <v>-44249679</v>
      </c>
      <c r="N27" s="28">
        <f t="shared" si="1"/>
        <v>-98928612</v>
      </c>
      <c r="O27" s="28">
        <f t="shared" si="1"/>
        <v>-21502905</v>
      </c>
      <c r="P27" s="28">
        <f t="shared" si="1"/>
        <v>-29160724</v>
      </c>
      <c r="Q27" s="28">
        <f t="shared" si="1"/>
        <v>-32251453</v>
      </c>
      <c r="R27" s="28">
        <f t="shared" si="1"/>
        <v>-82915082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-259927687</v>
      </c>
      <c r="X27" s="28">
        <f t="shared" si="1"/>
        <v>-304285994</v>
      </c>
      <c r="Y27" s="28">
        <f t="shared" si="1"/>
        <v>44358307</v>
      </c>
      <c r="Z27" s="29">
        <f>+IF(X27&lt;&gt;0,+(Y27/X27)*100,0)</f>
        <v>-14.577833970235252</v>
      </c>
      <c r="AA27" s="30">
        <f>SUM(AA21:AA26)</f>
        <v>-407902126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2575</v>
      </c>
      <c r="J33" s="36">
        <v>2575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2575</v>
      </c>
      <c r="X33" s="36"/>
      <c r="Y33" s="20">
        <v>2575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2575</v>
      </c>
      <c r="J36" s="28">
        <f t="shared" si="2"/>
        <v>2575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</v>
      </c>
      <c r="X36" s="28">
        <f t="shared" si="2"/>
        <v>0</v>
      </c>
      <c r="Y36" s="28">
        <f t="shared" si="2"/>
        <v>2575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-167558946</v>
      </c>
      <c r="D38" s="32">
        <f>+D17+D27+D36</f>
        <v>0</v>
      </c>
      <c r="E38" s="33">
        <f t="shared" si="3"/>
        <v>-218111842</v>
      </c>
      <c r="F38" s="2">
        <f t="shared" si="3"/>
        <v>-264445512</v>
      </c>
      <c r="G38" s="2">
        <f t="shared" si="3"/>
        <v>5694250</v>
      </c>
      <c r="H38" s="2">
        <f t="shared" si="3"/>
        <v>-4642368</v>
      </c>
      <c r="I38" s="2">
        <f t="shared" si="3"/>
        <v>-21960956</v>
      </c>
      <c r="J38" s="2">
        <f t="shared" si="3"/>
        <v>-20909074</v>
      </c>
      <c r="K38" s="2">
        <f t="shared" si="3"/>
        <v>-15965440</v>
      </c>
      <c r="L38" s="2">
        <f t="shared" si="3"/>
        <v>-9508996</v>
      </c>
      <c r="M38" s="2">
        <f t="shared" si="3"/>
        <v>-32679322</v>
      </c>
      <c r="N38" s="2">
        <f t="shared" si="3"/>
        <v>-58153758</v>
      </c>
      <c r="O38" s="2">
        <f t="shared" si="3"/>
        <v>-3523002</v>
      </c>
      <c r="P38" s="2">
        <f t="shared" si="3"/>
        <v>-17280773</v>
      </c>
      <c r="Q38" s="2">
        <f t="shared" si="3"/>
        <v>-8032863</v>
      </c>
      <c r="R38" s="2">
        <f t="shared" si="3"/>
        <v>-28836638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-107899470</v>
      </c>
      <c r="X38" s="2">
        <f t="shared" si="3"/>
        <v>-163968418</v>
      </c>
      <c r="Y38" s="2">
        <f t="shared" si="3"/>
        <v>56068948</v>
      </c>
      <c r="Z38" s="34">
        <f>+IF(X38&lt;&gt;0,+(Y38/X38)*100,0)</f>
        <v>-34.194967960232439</v>
      </c>
      <c r="AA38" s="35">
        <f>+AA17+AA27+AA36</f>
        <v>-264445512</v>
      </c>
    </row>
    <row r="39" spans="1:27" x14ac:dyDescent="0.25">
      <c r="A39" s="23" t="s">
        <v>60</v>
      </c>
      <c r="B39" s="17"/>
      <c r="C39" s="32">
        <v>84216957</v>
      </c>
      <c r="D39" s="32"/>
      <c r="E39" s="33">
        <v>8422503</v>
      </c>
      <c r="F39" s="2">
        <v>-18924692</v>
      </c>
      <c r="G39" s="2">
        <v>185644059</v>
      </c>
      <c r="H39" s="2">
        <f>+G40+H60</f>
        <v>195378023</v>
      </c>
      <c r="I39" s="2">
        <f>+H40+I60</f>
        <v>190735655</v>
      </c>
      <c r="J39" s="2">
        <f>+G39</f>
        <v>185644059</v>
      </c>
      <c r="K39" s="2">
        <f>+I40+K60</f>
        <v>168774699</v>
      </c>
      <c r="L39" s="2">
        <f>+K40+L60</f>
        <v>152809259</v>
      </c>
      <c r="M39" s="2">
        <f>+L40+M60</f>
        <v>143300263</v>
      </c>
      <c r="N39" s="2">
        <f>+K39</f>
        <v>168774699</v>
      </c>
      <c r="O39" s="2">
        <f>+M40+O60</f>
        <v>110620941</v>
      </c>
      <c r="P39" s="2">
        <f>+O40+P60</f>
        <v>107097939</v>
      </c>
      <c r="Q39" s="2">
        <f>+P40+Q60</f>
        <v>89817166</v>
      </c>
      <c r="R39" s="2">
        <f>+O39</f>
        <v>110620941</v>
      </c>
      <c r="S39" s="2">
        <f>+Q40+S60</f>
        <v>81784303</v>
      </c>
      <c r="T39" s="2">
        <f>+S40+T60</f>
        <v>81784303</v>
      </c>
      <c r="U39" s="2">
        <f>+T40+U60</f>
        <v>81784303</v>
      </c>
      <c r="V39" s="2">
        <f>+S39</f>
        <v>81784303</v>
      </c>
      <c r="W39" s="2">
        <f>+G39</f>
        <v>185644059</v>
      </c>
      <c r="X39" s="2">
        <v>-18924692</v>
      </c>
      <c r="Y39" s="2">
        <f>+W39-X39</f>
        <v>204568751</v>
      </c>
      <c r="Z39" s="34">
        <f>+IF(X39&lt;&gt;0,+(Y39/X39)*100,0)</f>
        <v>-1080.9621155261073</v>
      </c>
      <c r="AA39" s="35">
        <v>-18924692</v>
      </c>
    </row>
    <row r="40" spans="1:27" x14ac:dyDescent="0.25">
      <c r="A40" s="41" t="s">
        <v>62</v>
      </c>
      <c r="B40" s="42" t="s">
        <v>61</v>
      </c>
      <c r="C40" s="43">
        <f>+C38+C39</f>
        <v>-83341989</v>
      </c>
      <c r="D40" s="43">
        <f t="shared" ref="D40:AA40" si="4">+D38+D39</f>
        <v>0</v>
      </c>
      <c r="E40" s="44">
        <f t="shared" si="4"/>
        <v>-209689339</v>
      </c>
      <c r="F40" s="45">
        <f t="shared" si="4"/>
        <v>-283370204</v>
      </c>
      <c r="G40" s="45">
        <f t="shared" si="4"/>
        <v>191338309</v>
      </c>
      <c r="H40" s="45">
        <f t="shared" si="4"/>
        <v>190735655</v>
      </c>
      <c r="I40" s="45">
        <f t="shared" si="4"/>
        <v>168774699</v>
      </c>
      <c r="J40" s="45">
        <f>+I40</f>
        <v>168774699</v>
      </c>
      <c r="K40" s="45">
        <f t="shared" si="4"/>
        <v>152809259</v>
      </c>
      <c r="L40" s="45">
        <f t="shared" si="4"/>
        <v>143300263</v>
      </c>
      <c r="M40" s="45">
        <f t="shared" si="4"/>
        <v>110620941</v>
      </c>
      <c r="N40" s="45">
        <f>+M40</f>
        <v>110620941</v>
      </c>
      <c r="O40" s="45">
        <f t="shared" si="4"/>
        <v>107097939</v>
      </c>
      <c r="P40" s="45">
        <f t="shared" si="4"/>
        <v>89817166</v>
      </c>
      <c r="Q40" s="45">
        <f t="shared" si="4"/>
        <v>81784303</v>
      </c>
      <c r="R40" s="45">
        <f>+Q40</f>
        <v>81784303</v>
      </c>
      <c r="S40" s="45">
        <f t="shared" si="4"/>
        <v>81784303</v>
      </c>
      <c r="T40" s="45">
        <f t="shared" si="4"/>
        <v>81784303</v>
      </c>
      <c r="U40" s="45">
        <f t="shared" si="4"/>
        <v>81784303</v>
      </c>
      <c r="V40" s="45">
        <f>+U40</f>
        <v>81784303</v>
      </c>
      <c r="W40" s="45">
        <f>+V40</f>
        <v>81784303</v>
      </c>
      <c r="X40" s="45">
        <f t="shared" si="4"/>
        <v>-182893110</v>
      </c>
      <c r="Y40" s="45">
        <f t="shared" si="4"/>
        <v>260637699</v>
      </c>
      <c r="Z40" s="46">
        <f>+IF(X40&lt;&gt;0,+(Y40/X40)*100,0)</f>
        <v>-142.50821094353964</v>
      </c>
      <c r="AA40" s="47">
        <f t="shared" si="4"/>
        <v>-283370204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185644059</v>
      </c>
      <c r="H60">
        <v>4039714</v>
      </c>
      <c r="J60">
        <v>185644059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10378453</v>
      </c>
      <c r="G7" s="20"/>
      <c r="H7" s="20"/>
      <c r="I7" s="20">
        <v>115542</v>
      </c>
      <c r="J7" s="20">
        <v>115542</v>
      </c>
      <c r="K7" s="20">
        <v>162106</v>
      </c>
      <c r="L7" s="20">
        <v>145050</v>
      </c>
      <c r="M7" s="20">
        <v>135206</v>
      </c>
      <c r="N7" s="20">
        <v>442362</v>
      </c>
      <c r="O7" s="20">
        <v>141736</v>
      </c>
      <c r="P7" s="20">
        <v>185281</v>
      </c>
      <c r="Q7" s="20">
        <v>153285</v>
      </c>
      <c r="R7" s="20">
        <v>480302</v>
      </c>
      <c r="S7" s="20"/>
      <c r="T7" s="20"/>
      <c r="U7" s="20"/>
      <c r="V7" s="20"/>
      <c r="W7" s="20">
        <v>1038206</v>
      </c>
      <c r="X7" s="20">
        <v>8098848</v>
      </c>
      <c r="Y7" s="20">
        <v>-7060642</v>
      </c>
      <c r="Z7" s="21">
        <v>-87.180818802871713</v>
      </c>
      <c r="AA7" s="22">
        <v>10378453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-216316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-438660</v>
      </c>
      <c r="Y14" s="20">
        <v>438660</v>
      </c>
      <c r="Z14" s="21">
        <v>-100</v>
      </c>
      <c r="AA14" s="22">
        <v>-216316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10162137</v>
      </c>
      <c r="G17" s="28">
        <f t="shared" si="0"/>
        <v>0</v>
      </c>
      <c r="H17" s="28">
        <f t="shared" si="0"/>
        <v>0</v>
      </c>
      <c r="I17" s="28">
        <f t="shared" si="0"/>
        <v>115542</v>
      </c>
      <c r="J17" s="28">
        <f t="shared" si="0"/>
        <v>115542</v>
      </c>
      <c r="K17" s="28">
        <f t="shared" si="0"/>
        <v>162106</v>
      </c>
      <c r="L17" s="28">
        <f t="shared" si="0"/>
        <v>145050</v>
      </c>
      <c r="M17" s="28">
        <f t="shared" si="0"/>
        <v>135206</v>
      </c>
      <c r="N17" s="28">
        <f t="shared" si="0"/>
        <v>442362</v>
      </c>
      <c r="O17" s="28">
        <f t="shared" si="0"/>
        <v>141736</v>
      </c>
      <c r="P17" s="28">
        <f t="shared" si="0"/>
        <v>185281</v>
      </c>
      <c r="Q17" s="28">
        <f t="shared" si="0"/>
        <v>153285</v>
      </c>
      <c r="R17" s="28">
        <f t="shared" si="0"/>
        <v>480302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1038206</v>
      </c>
      <c r="X17" s="28">
        <f t="shared" si="0"/>
        <v>7660188</v>
      </c>
      <c r="Y17" s="28">
        <f t="shared" si="0"/>
        <v>-6621982</v>
      </c>
      <c r="Z17" s="29">
        <f>+IF(X17&lt;&gt;0,+(Y17/X17)*100,0)</f>
        <v>-86.446729505855473</v>
      </c>
      <c r="AA17" s="30">
        <f>SUM(AA6:AA16)</f>
        <v>10162137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-2934399</v>
      </c>
      <c r="Y26" s="20">
        <v>2934399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-2934399</v>
      </c>
      <c r="Y27" s="28">
        <f t="shared" si="1"/>
        <v>2934399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10162137</v>
      </c>
      <c r="G38" s="2">
        <f t="shared" si="3"/>
        <v>0</v>
      </c>
      <c r="H38" s="2">
        <f t="shared" si="3"/>
        <v>0</v>
      </c>
      <c r="I38" s="2">
        <f t="shared" si="3"/>
        <v>115542</v>
      </c>
      <c r="J38" s="2">
        <f t="shared" si="3"/>
        <v>115542</v>
      </c>
      <c r="K38" s="2">
        <f t="shared" si="3"/>
        <v>162106</v>
      </c>
      <c r="L38" s="2">
        <f t="shared" si="3"/>
        <v>145050</v>
      </c>
      <c r="M38" s="2">
        <f t="shared" si="3"/>
        <v>135206</v>
      </c>
      <c r="N38" s="2">
        <f t="shared" si="3"/>
        <v>442362</v>
      </c>
      <c r="O38" s="2">
        <f t="shared" si="3"/>
        <v>141736</v>
      </c>
      <c r="P38" s="2">
        <f t="shared" si="3"/>
        <v>185281</v>
      </c>
      <c r="Q38" s="2">
        <f t="shared" si="3"/>
        <v>153285</v>
      </c>
      <c r="R38" s="2">
        <f t="shared" si="3"/>
        <v>480302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1038206</v>
      </c>
      <c r="X38" s="2">
        <f t="shared" si="3"/>
        <v>4725789</v>
      </c>
      <c r="Y38" s="2">
        <f t="shared" si="3"/>
        <v>-3687583</v>
      </c>
      <c r="Z38" s="34">
        <f>+IF(X38&lt;&gt;0,+(Y38/X38)*100,0)</f>
        <v>-78.031054708536502</v>
      </c>
      <c r="AA38" s="35">
        <f>+AA17+AA27+AA36</f>
        <v>10162137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115542</v>
      </c>
      <c r="L39" s="2">
        <f>+K40+L60</f>
        <v>277648</v>
      </c>
      <c r="M39" s="2">
        <f>+L40+M60</f>
        <v>422698</v>
      </c>
      <c r="N39" s="2">
        <f>+K39</f>
        <v>115542</v>
      </c>
      <c r="O39" s="2">
        <f>+M40+O60</f>
        <v>557904</v>
      </c>
      <c r="P39" s="2">
        <f>+O40+P60</f>
        <v>699640</v>
      </c>
      <c r="Q39" s="2">
        <f>+P40+Q60</f>
        <v>884921</v>
      </c>
      <c r="R39" s="2">
        <f>+O39</f>
        <v>557904</v>
      </c>
      <c r="S39" s="2">
        <f>+Q40+S60</f>
        <v>1038206</v>
      </c>
      <c r="T39" s="2">
        <f>+S40+T60</f>
        <v>1038206</v>
      </c>
      <c r="U39" s="2">
        <f>+T40+U60</f>
        <v>1038206</v>
      </c>
      <c r="V39" s="2">
        <f>+S39</f>
        <v>1038206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10162137</v>
      </c>
      <c r="G40" s="45">
        <f t="shared" si="4"/>
        <v>0</v>
      </c>
      <c r="H40" s="45">
        <f t="shared" si="4"/>
        <v>0</v>
      </c>
      <c r="I40" s="45">
        <f t="shared" si="4"/>
        <v>115542</v>
      </c>
      <c r="J40" s="45">
        <f>+I40</f>
        <v>115542</v>
      </c>
      <c r="K40" s="45">
        <f t="shared" si="4"/>
        <v>277648</v>
      </c>
      <c r="L40" s="45">
        <f t="shared" si="4"/>
        <v>422698</v>
      </c>
      <c r="M40" s="45">
        <f t="shared" si="4"/>
        <v>557904</v>
      </c>
      <c r="N40" s="45">
        <f>+M40</f>
        <v>557904</v>
      </c>
      <c r="O40" s="45">
        <f t="shared" si="4"/>
        <v>699640</v>
      </c>
      <c r="P40" s="45">
        <f t="shared" si="4"/>
        <v>884921</v>
      </c>
      <c r="Q40" s="45">
        <f t="shared" si="4"/>
        <v>1038206</v>
      </c>
      <c r="R40" s="45">
        <f>+Q40</f>
        <v>1038206</v>
      </c>
      <c r="S40" s="45">
        <f t="shared" si="4"/>
        <v>1038206</v>
      </c>
      <c r="T40" s="45">
        <f t="shared" si="4"/>
        <v>1038206</v>
      </c>
      <c r="U40" s="45">
        <f t="shared" si="4"/>
        <v>1038206</v>
      </c>
      <c r="V40" s="45">
        <f>+U40</f>
        <v>1038206</v>
      </c>
      <c r="W40" s="45">
        <f>+V40</f>
        <v>1038206</v>
      </c>
      <c r="X40" s="45">
        <f t="shared" si="4"/>
        <v>4725789</v>
      </c>
      <c r="Y40" s="45">
        <f t="shared" si="4"/>
        <v>-3687583</v>
      </c>
      <c r="Z40" s="46">
        <f>+IF(X40&lt;&gt;0,+(Y40/X40)*100,0)</f>
        <v>-78.031054708536502</v>
      </c>
      <c r="AA40" s="47">
        <f t="shared" si="4"/>
        <v>10162137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23235</v>
      </c>
      <c r="D7" s="18"/>
      <c r="E7" s="19">
        <v>12922631</v>
      </c>
      <c r="F7" s="20">
        <v>14143806</v>
      </c>
      <c r="G7" s="20"/>
      <c r="H7" s="20">
        <v>7925</v>
      </c>
      <c r="I7" s="20">
        <v>11365</v>
      </c>
      <c r="J7" s="20">
        <v>19290</v>
      </c>
      <c r="K7" s="20">
        <v>14021</v>
      </c>
      <c r="L7" s="20"/>
      <c r="M7" s="20"/>
      <c r="N7" s="20">
        <v>14021</v>
      </c>
      <c r="O7" s="20">
        <v>2977</v>
      </c>
      <c r="P7" s="20">
        <v>3496</v>
      </c>
      <c r="Q7" s="20"/>
      <c r="R7" s="20">
        <v>6473</v>
      </c>
      <c r="S7" s="20"/>
      <c r="T7" s="20"/>
      <c r="U7" s="20"/>
      <c r="V7" s="20"/>
      <c r="W7" s="20">
        <v>39784</v>
      </c>
      <c r="X7" s="20">
        <v>10180444</v>
      </c>
      <c r="Y7" s="20">
        <v>-10140660</v>
      </c>
      <c r="Z7" s="21">
        <v>-99.60921154322935</v>
      </c>
      <c r="AA7" s="22">
        <v>14143806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8325597</v>
      </c>
      <c r="D9" s="18"/>
      <c r="E9" s="19"/>
      <c r="F9" s="20"/>
      <c r="G9" s="20"/>
      <c r="H9" s="20">
        <v>679399</v>
      </c>
      <c r="I9" s="20">
        <v>679935</v>
      </c>
      <c r="J9" s="20">
        <v>1359334</v>
      </c>
      <c r="K9" s="20">
        <v>878896</v>
      </c>
      <c r="L9" s="20">
        <v>713792</v>
      </c>
      <c r="M9" s="20">
        <v>838085</v>
      </c>
      <c r="N9" s="20">
        <v>2430773</v>
      </c>
      <c r="O9" s="20">
        <v>870982</v>
      </c>
      <c r="P9" s="20">
        <v>660100</v>
      </c>
      <c r="Q9" s="20">
        <v>650144</v>
      </c>
      <c r="R9" s="20">
        <v>2181226</v>
      </c>
      <c r="S9" s="20"/>
      <c r="T9" s="20"/>
      <c r="U9" s="20"/>
      <c r="V9" s="20"/>
      <c r="W9" s="20">
        <v>5971333</v>
      </c>
      <c r="X9" s="20"/>
      <c r="Y9" s="20">
        <v>5971333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-32359081</v>
      </c>
      <c r="D14" s="18"/>
      <c r="E14" s="19">
        <v>-5682460</v>
      </c>
      <c r="F14" s="20">
        <v>-5317109</v>
      </c>
      <c r="G14" s="20"/>
      <c r="H14" s="20">
        <v>-2939989</v>
      </c>
      <c r="I14" s="20">
        <v>-2103599</v>
      </c>
      <c r="J14" s="20">
        <v>-5043588</v>
      </c>
      <c r="K14" s="20">
        <v>-708744</v>
      </c>
      <c r="L14" s="20">
        <v>-1264117</v>
      </c>
      <c r="M14" s="20">
        <v>-3952805</v>
      </c>
      <c r="N14" s="20">
        <v>-5925666</v>
      </c>
      <c r="O14" s="20">
        <v>-543222</v>
      </c>
      <c r="P14" s="20">
        <v>-674271</v>
      </c>
      <c r="Q14" s="20">
        <v>-2005323</v>
      </c>
      <c r="R14" s="20">
        <v>-3222816</v>
      </c>
      <c r="S14" s="20"/>
      <c r="T14" s="20"/>
      <c r="U14" s="20"/>
      <c r="V14" s="20"/>
      <c r="W14" s="20">
        <v>-14192070</v>
      </c>
      <c r="X14" s="20">
        <v>-4130707</v>
      </c>
      <c r="Y14" s="20">
        <v>-10061363</v>
      </c>
      <c r="Z14" s="21">
        <v>243.57484082022762</v>
      </c>
      <c r="AA14" s="22">
        <v>-5317109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-24010249</v>
      </c>
      <c r="D17" s="26">
        <f>SUM(D6:D16)</f>
        <v>0</v>
      </c>
      <c r="E17" s="27">
        <f t="shared" si="0"/>
        <v>7240171</v>
      </c>
      <c r="F17" s="28">
        <f t="shared" si="0"/>
        <v>8826697</v>
      </c>
      <c r="G17" s="28">
        <f t="shared" si="0"/>
        <v>0</v>
      </c>
      <c r="H17" s="28">
        <f t="shared" si="0"/>
        <v>-2252665</v>
      </c>
      <c r="I17" s="28">
        <f t="shared" si="0"/>
        <v>-1412299</v>
      </c>
      <c r="J17" s="28">
        <f t="shared" si="0"/>
        <v>-3664964</v>
      </c>
      <c r="K17" s="28">
        <f t="shared" si="0"/>
        <v>184173</v>
      </c>
      <c r="L17" s="28">
        <f t="shared" si="0"/>
        <v>-550325</v>
      </c>
      <c r="M17" s="28">
        <f t="shared" si="0"/>
        <v>-3114720</v>
      </c>
      <c r="N17" s="28">
        <f t="shared" si="0"/>
        <v>-3480872</v>
      </c>
      <c r="O17" s="28">
        <f t="shared" si="0"/>
        <v>330737</v>
      </c>
      <c r="P17" s="28">
        <f t="shared" si="0"/>
        <v>-10675</v>
      </c>
      <c r="Q17" s="28">
        <f t="shared" si="0"/>
        <v>-1355179</v>
      </c>
      <c r="R17" s="28">
        <f t="shared" si="0"/>
        <v>-1035117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-8180953</v>
      </c>
      <c r="X17" s="28">
        <f t="shared" si="0"/>
        <v>6049737</v>
      </c>
      <c r="Y17" s="28">
        <f t="shared" si="0"/>
        <v>-14230690</v>
      </c>
      <c r="Z17" s="29">
        <f>+IF(X17&lt;&gt;0,+(Y17/X17)*100,0)</f>
        <v>-235.22824215333657</v>
      </c>
      <c r="AA17" s="30">
        <f>SUM(AA6:AA16)</f>
        <v>8826697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-48655867</v>
      </c>
      <c r="D26" s="18"/>
      <c r="E26" s="19">
        <v>-45807701</v>
      </c>
      <c r="F26" s="20">
        <v>-45807701</v>
      </c>
      <c r="G26" s="20"/>
      <c r="H26" s="20">
        <v>-370073</v>
      </c>
      <c r="I26" s="20">
        <v>-24565844</v>
      </c>
      <c r="J26" s="20">
        <v>-24935917</v>
      </c>
      <c r="K26" s="20">
        <v>-527001</v>
      </c>
      <c r="L26" s="20">
        <v>-3846895</v>
      </c>
      <c r="M26" s="20">
        <v>-8767033</v>
      </c>
      <c r="N26" s="20">
        <v>-13140929</v>
      </c>
      <c r="O26" s="20">
        <v>-784904</v>
      </c>
      <c r="P26" s="20">
        <v>-777265</v>
      </c>
      <c r="Q26" s="20">
        <v>-2280611</v>
      </c>
      <c r="R26" s="20">
        <v>-3842780</v>
      </c>
      <c r="S26" s="20"/>
      <c r="T26" s="20"/>
      <c r="U26" s="20"/>
      <c r="V26" s="20"/>
      <c r="W26" s="20">
        <v>-41919626</v>
      </c>
      <c r="X26" s="20">
        <v>-34355772</v>
      </c>
      <c r="Y26" s="20">
        <v>-7563854</v>
      </c>
      <c r="Z26" s="21">
        <v>22.016253920884093</v>
      </c>
      <c r="AA26" s="22">
        <v>-45807701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-48655867</v>
      </c>
      <c r="D27" s="26">
        <f>SUM(D21:D26)</f>
        <v>0</v>
      </c>
      <c r="E27" s="27">
        <f t="shared" si="1"/>
        <v>-45807701</v>
      </c>
      <c r="F27" s="28">
        <f t="shared" si="1"/>
        <v>-45807701</v>
      </c>
      <c r="G27" s="28">
        <f t="shared" si="1"/>
        <v>0</v>
      </c>
      <c r="H27" s="28">
        <f t="shared" si="1"/>
        <v>-370073</v>
      </c>
      <c r="I27" s="28">
        <f t="shared" si="1"/>
        <v>-24565844</v>
      </c>
      <c r="J27" s="28">
        <f t="shared" si="1"/>
        <v>-24935917</v>
      </c>
      <c r="K27" s="28">
        <f t="shared" si="1"/>
        <v>-527001</v>
      </c>
      <c r="L27" s="28">
        <f t="shared" si="1"/>
        <v>-3846895</v>
      </c>
      <c r="M27" s="28">
        <f t="shared" si="1"/>
        <v>-8767033</v>
      </c>
      <c r="N27" s="28">
        <f t="shared" si="1"/>
        <v>-13140929</v>
      </c>
      <c r="O27" s="28">
        <f t="shared" si="1"/>
        <v>-784904</v>
      </c>
      <c r="P27" s="28">
        <f t="shared" si="1"/>
        <v>-777265</v>
      </c>
      <c r="Q27" s="28">
        <f t="shared" si="1"/>
        <v>-2280611</v>
      </c>
      <c r="R27" s="28">
        <f t="shared" si="1"/>
        <v>-3842780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-41919626</v>
      </c>
      <c r="X27" s="28">
        <f t="shared" si="1"/>
        <v>-34355772</v>
      </c>
      <c r="Y27" s="28">
        <f t="shared" si="1"/>
        <v>-7563854</v>
      </c>
      <c r="Z27" s="29">
        <f>+IF(X27&lt;&gt;0,+(Y27/X27)*100,0)</f>
        <v>22.016253920884093</v>
      </c>
      <c r="AA27" s="30">
        <f>SUM(AA21:AA26)</f>
        <v>-45807701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2575</v>
      </c>
      <c r="J33" s="36">
        <v>2575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2575</v>
      </c>
      <c r="X33" s="36"/>
      <c r="Y33" s="20">
        <v>2575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2575</v>
      </c>
      <c r="J36" s="28">
        <f t="shared" si="2"/>
        <v>2575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</v>
      </c>
      <c r="X36" s="28">
        <f t="shared" si="2"/>
        <v>0</v>
      </c>
      <c r="Y36" s="28">
        <f t="shared" si="2"/>
        <v>2575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-72666116</v>
      </c>
      <c r="D38" s="32">
        <f>+D17+D27+D36</f>
        <v>0</v>
      </c>
      <c r="E38" s="33">
        <f t="shared" si="3"/>
        <v>-38567530</v>
      </c>
      <c r="F38" s="2">
        <f t="shared" si="3"/>
        <v>-36981004</v>
      </c>
      <c r="G38" s="2">
        <f t="shared" si="3"/>
        <v>0</v>
      </c>
      <c r="H38" s="2">
        <f t="shared" si="3"/>
        <v>-2622738</v>
      </c>
      <c r="I38" s="2">
        <f t="shared" si="3"/>
        <v>-25975568</v>
      </c>
      <c r="J38" s="2">
        <f t="shared" si="3"/>
        <v>-28598306</v>
      </c>
      <c r="K38" s="2">
        <f t="shared" si="3"/>
        <v>-342828</v>
      </c>
      <c r="L38" s="2">
        <f t="shared" si="3"/>
        <v>-4397220</v>
      </c>
      <c r="M38" s="2">
        <f t="shared" si="3"/>
        <v>-11881753</v>
      </c>
      <c r="N38" s="2">
        <f t="shared" si="3"/>
        <v>-16621801</v>
      </c>
      <c r="O38" s="2">
        <f t="shared" si="3"/>
        <v>-454167</v>
      </c>
      <c r="P38" s="2">
        <f t="shared" si="3"/>
        <v>-787940</v>
      </c>
      <c r="Q38" s="2">
        <f t="shared" si="3"/>
        <v>-3635790</v>
      </c>
      <c r="R38" s="2">
        <f t="shared" si="3"/>
        <v>-4877897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-50098004</v>
      </c>
      <c r="X38" s="2">
        <f t="shared" si="3"/>
        <v>-28306035</v>
      </c>
      <c r="Y38" s="2">
        <f t="shared" si="3"/>
        <v>-21791969</v>
      </c>
      <c r="Z38" s="34">
        <f>+IF(X38&lt;&gt;0,+(Y38/X38)*100,0)</f>
        <v>76.987006481126727</v>
      </c>
      <c r="AA38" s="35">
        <f>+AA17+AA27+AA36</f>
        <v>-36981004</v>
      </c>
    </row>
    <row r="39" spans="1:27" x14ac:dyDescent="0.25">
      <c r="A39" s="23" t="s">
        <v>60</v>
      </c>
      <c r="B39" s="17"/>
      <c r="C39" s="32">
        <v>-183815048</v>
      </c>
      <c r="D39" s="32"/>
      <c r="E39" s="33"/>
      <c r="F39" s="2"/>
      <c r="G39" s="2"/>
      <c r="H39" s="2">
        <f>+G40+H60</f>
        <v>0</v>
      </c>
      <c r="I39" s="2">
        <f>+H40+I60</f>
        <v>-2622738</v>
      </c>
      <c r="J39" s="2">
        <f>+G39</f>
        <v>0</v>
      </c>
      <c r="K39" s="2">
        <f>+I40+K60</f>
        <v>-28598306</v>
      </c>
      <c r="L39" s="2">
        <f>+K40+L60</f>
        <v>-28941134</v>
      </c>
      <c r="M39" s="2">
        <f>+L40+M60</f>
        <v>-33338354</v>
      </c>
      <c r="N39" s="2">
        <f>+K39</f>
        <v>-28598306</v>
      </c>
      <c r="O39" s="2">
        <f>+M40+O60</f>
        <v>-45220107</v>
      </c>
      <c r="P39" s="2">
        <f>+O40+P60</f>
        <v>-45674274</v>
      </c>
      <c r="Q39" s="2">
        <f>+P40+Q60</f>
        <v>-46462214</v>
      </c>
      <c r="R39" s="2">
        <f>+O39</f>
        <v>-45220107</v>
      </c>
      <c r="S39" s="2">
        <f>+Q40+S60</f>
        <v>-50098004</v>
      </c>
      <c r="T39" s="2">
        <f>+S40+T60</f>
        <v>-50098004</v>
      </c>
      <c r="U39" s="2">
        <f>+T40+U60</f>
        <v>-50098004</v>
      </c>
      <c r="V39" s="2">
        <f>+S39</f>
        <v>-50098004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-256481164</v>
      </c>
      <c r="D40" s="43">
        <f t="shared" ref="D40:AA40" si="4">+D38+D39</f>
        <v>0</v>
      </c>
      <c r="E40" s="44">
        <f t="shared" si="4"/>
        <v>-38567530</v>
      </c>
      <c r="F40" s="45">
        <f t="shared" si="4"/>
        <v>-36981004</v>
      </c>
      <c r="G40" s="45">
        <f t="shared" si="4"/>
        <v>0</v>
      </c>
      <c r="H40" s="45">
        <f t="shared" si="4"/>
        <v>-2622738</v>
      </c>
      <c r="I40" s="45">
        <f t="shared" si="4"/>
        <v>-28598306</v>
      </c>
      <c r="J40" s="45">
        <f>+I40</f>
        <v>-28598306</v>
      </c>
      <c r="K40" s="45">
        <f t="shared" si="4"/>
        <v>-28941134</v>
      </c>
      <c r="L40" s="45">
        <f t="shared" si="4"/>
        <v>-33338354</v>
      </c>
      <c r="M40" s="45">
        <f t="shared" si="4"/>
        <v>-45220107</v>
      </c>
      <c r="N40" s="45">
        <f>+M40</f>
        <v>-45220107</v>
      </c>
      <c r="O40" s="45">
        <f t="shared" si="4"/>
        <v>-45674274</v>
      </c>
      <c r="P40" s="45">
        <f t="shared" si="4"/>
        <v>-46462214</v>
      </c>
      <c r="Q40" s="45">
        <f t="shared" si="4"/>
        <v>-50098004</v>
      </c>
      <c r="R40" s="45">
        <f>+Q40</f>
        <v>-50098004</v>
      </c>
      <c r="S40" s="45">
        <f t="shared" si="4"/>
        <v>-50098004</v>
      </c>
      <c r="T40" s="45">
        <f t="shared" si="4"/>
        <v>-50098004</v>
      </c>
      <c r="U40" s="45">
        <f t="shared" si="4"/>
        <v>-50098004</v>
      </c>
      <c r="V40" s="45">
        <f>+U40</f>
        <v>-50098004</v>
      </c>
      <c r="W40" s="45">
        <f>+V40</f>
        <v>-50098004</v>
      </c>
      <c r="X40" s="45">
        <f t="shared" si="4"/>
        <v>-28306035</v>
      </c>
      <c r="Y40" s="45">
        <f t="shared" si="4"/>
        <v>-21791969</v>
      </c>
      <c r="Z40" s="46">
        <f>+IF(X40&lt;&gt;0,+(Y40/X40)*100,0)</f>
        <v>76.987006481126727</v>
      </c>
      <c r="AA40" s="47">
        <f t="shared" si="4"/>
        <v>-36981004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6397197</v>
      </c>
      <c r="D7" s="18"/>
      <c r="E7" s="19">
        <v>11592640</v>
      </c>
      <c r="F7" s="20">
        <v>11592640</v>
      </c>
      <c r="G7" s="20">
        <v>419824</v>
      </c>
      <c r="H7" s="20">
        <v>384570</v>
      </c>
      <c r="I7" s="20">
        <v>579153</v>
      </c>
      <c r="J7" s="20">
        <v>1383547</v>
      </c>
      <c r="K7" s="20">
        <v>696663</v>
      </c>
      <c r="L7" s="20"/>
      <c r="M7" s="20">
        <v>551598</v>
      </c>
      <c r="N7" s="20">
        <v>1248261</v>
      </c>
      <c r="O7" s="20">
        <v>454762</v>
      </c>
      <c r="P7" s="20">
        <v>750141</v>
      </c>
      <c r="Q7" s="20">
        <v>446765</v>
      </c>
      <c r="R7" s="20">
        <v>1651668</v>
      </c>
      <c r="S7" s="20"/>
      <c r="T7" s="20"/>
      <c r="U7" s="20"/>
      <c r="V7" s="20"/>
      <c r="W7" s="20">
        <v>4283476</v>
      </c>
      <c r="X7" s="20">
        <v>8694477</v>
      </c>
      <c r="Y7" s="20">
        <v>-4411001</v>
      </c>
      <c r="Z7" s="21">
        <v>-50.733367860999579</v>
      </c>
      <c r="AA7" s="22">
        <v>11592640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3815226</v>
      </c>
      <c r="Y9" s="20">
        <v>-3815226</v>
      </c>
      <c r="Z9" s="21">
        <v>-100</v>
      </c>
      <c r="AA9" s="22">
        <v>5086968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-80740</v>
      </c>
      <c r="F14" s="20">
        <v>-56465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-50842</v>
      </c>
      <c r="Y14" s="20">
        <v>50842</v>
      </c>
      <c r="Z14" s="21">
        <v>-100</v>
      </c>
      <c r="AA14" s="22">
        <v>-56465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6397197</v>
      </c>
      <c r="D17" s="26">
        <f>SUM(D6:D16)</f>
        <v>0</v>
      </c>
      <c r="E17" s="27">
        <f t="shared" si="0"/>
        <v>16598868</v>
      </c>
      <c r="F17" s="28">
        <f t="shared" si="0"/>
        <v>16623143</v>
      </c>
      <c r="G17" s="28">
        <f t="shared" si="0"/>
        <v>419824</v>
      </c>
      <c r="H17" s="28">
        <f t="shared" si="0"/>
        <v>384570</v>
      </c>
      <c r="I17" s="28">
        <f t="shared" si="0"/>
        <v>579153</v>
      </c>
      <c r="J17" s="28">
        <f t="shared" si="0"/>
        <v>1383547</v>
      </c>
      <c r="K17" s="28">
        <f t="shared" si="0"/>
        <v>696663</v>
      </c>
      <c r="L17" s="28">
        <f t="shared" si="0"/>
        <v>0</v>
      </c>
      <c r="M17" s="28">
        <f t="shared" si="0"/>
        <v>551598</v>
      </c>
      <c r="N17" s="28">
        <f t="shared" si="0"/>
        <v>1248261</v>
      </c>
      <c r="O17" s="28">
        <f t="shared" si="0"/>
        <v>454762</v>
      </c>
      <c r="P17" s="28">
        <f t="shared" si="0"/>
        <v>750141</v>
      </c>
      <c r="Q17" s="28">
        <f t="shared" si="0"/>
        <v>446765</v>
      </c>
      <c r="R17" s="28">
        <f t="shared" si="0"/>
        <v>1651668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4283476</v>
      </c>
      <c r="X17" s="28">
        <f t="shared" si="0"/>
        <v>12458861</v>
      </c>
      <c r="Y17" s="28">
        <f t="shared" si="0"/>
        <v>-8175385</v>
      </c>
      <c r="Z17" s="29">
        <f>+IF(X17&lt;&gt;0,+(Y17/X17)*100,0)</f>
        <v>-65.619040135370327</v>
      </c>
      <c r="AA17" s="30">
        <f>SUM(AA6:AA16)</f>
        <v>16623143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-3788428</v>
      </c>
      <c r="D26" s="18"/>
      <c r="E26" s="19">
        <v>-4600000</v>
      </c>
      <c r="F26" s="20">
        <v>-4600000</v>
      </c>
      <c r="G26" s="20"/>
      <c r="H26" s="20">
        <v>-1671861</v>
      </c>
      <c r="I26" s="20"/>
      <c r="J26" s="20">
        <v>-1671861</v>
      </c>
      <c r="K26" s="20"/>
      <c r="L26" s="20"/>
      <c r="M26" s="20">
        <v>-865660</v>
      </c>
      <c r="N26" s="20">
        <v>-865660</v>
      </c>
      <c r="O26" s="20"/>
      <c r="P26" s="20"/>
      <c r="Q26" s="20">
        <v>-664107</v>
      </c>
      <c r="R26" s="20">
        <v>-664107</v>
      </c>
      <c r="S26" s="20"/>
      <c r="T26" s="20"/>
      <c r="U26" s="20"/>
      <c r="V26" s="20"/>
      <c r="W26" s="20">
        <v>-3201628</v>
      </c>
      <c r="X26" s="20">
        <v>-3449997</v>
      </c>
      <c r="Y26" s="20">
        <v>248369</v>
      </c>
      <c r="Z26" s="21">
        <v>-7.1991077093690219</v>
      </c>
      <c r="AA26" s="22">
        <v>-4600000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-3788428</v>
      </c>
      <c r="D27" s="26">
        <f>SUM(D21:D26)</f>
        <v>0</v>
      </c>
      <c r="E27" s="27">
        <f t="shared" si="1"/>
        <v>-4600000</v>
      </c>
      <c r="F27" s="28">
        <f t="shared" si="1"/>
        <v>-4600000</v>
      </c>
      <c r="G27" s="28">
        <f t="shared" si="1"/>
        <v>0</v>
      </c>
      <c r="H27" s="28">
        <f t="shared" si="1"/>
        <v>-1671861</v>
      </c>
      <c r="I27" s="28">
        <f t="shared" si="1"/>
        <v>0</v>
      </c>
      <c r="J27" s="28">
        <f t="shared" si="1"/>
        <v>-1671861</v>
      </c>
      <c r="K27" s="28">
        <f t="shared" si="1"/>
        <v>0</v>
      </c>
      <c r="L27" s="28">
        <f t="shared" si="1"/>
        <v>0</v>
      </c>
      <c r="M27" s="28">
        <f t="shared" si="1"/>
        <v>-865660</v>
      </c>
      <c r="N27" s="28">
        <f t="shared" si="1"/>
        <v>-865660</v>
      </c>
      <c r="O27" s="28">
        <f t="shared" si="1"/>
        <v>0</v>
      </c>
      <c r="P27" s="28">
        <f t="shared" si="1"/>
        <v>0</v>
      </c>
      <c r="Q27" s="28">
        <f t="shared" si="1"/>
        <v>-664107</v>
      </c>
      <c r="R27" s="28">
        <f t="shared" si="1"/>
        <v>-664107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-3201628</v>
      </c>
      <c r="X27" s="28">
        <f t="shared" si="1"/>
        <v>-3449997</v>
      </c>
      <c r="Y27" s="28">
        <f t="shared" si="1"/>
        <v>248369</v>
      </c>
      <c r="Z27" s="29">
        <f>+IF(X27&lt;&gt;0,+(Y27/X27)*100,0)</f>
        <v>-7.1991077093690219</v>
      </c>
      <c r="AA27" s="30">
        <f>SUM(AA21:AA26)</f>
        <v>-4600000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2608769</v>
      </c>
      <c r="D38" s="32">
        <f>+D17+D27+D36</f>
        <v>0</v>
      </c>
      <c r="E38" s="33">
        <f t="shared" si="3"/>
        <v>11998868</v>
      </c>
      <c r="F38" s="2">
        <f t="shared" si="3"/>
        <v>12023143</v>
      </c>
      <c r="G38" s="2">
        <f t="shared" si="3"/>
        <v>419824</v>
      </c>
      <c r="H38" s="2">
        <f t="shared" si="3"/>
        <v>-1287291</v>
      </c>
      <c r="I38" s="2">
        <f t="shared" si="3"/>
        <v>579153</v>
      </c>
      <c r="J38" s="2">
        <f t="shared" si="3"/>
        <v>-288314</v>
      </c>
      <c r="K38" s="2">
        <f t="shared" si="3"/>
        <v>696663</v>
      </c>
      <c r="L38" s="2">
        <f t="shared" si="3"/>
        <v>0</v>
      </c>
      <c r="M38" s="2">
        <f t="shared" si="3"/>
        <v>-314062</v>
      </c>
      <c r="N38" s="2">
        <f t="shared" si="3"/>
        <v>382601</v>
      </c>
      <c r="O38" s="2">
        <f t="shared" si="3"/>
        <v>454762</v>
      </c>
      <c r="P38" s="2">
        <f t="shared" si="3"/>
        <v>750141</v>
      </c>
      <c r="Q38" s="2">
        <f t="shared" si="3"/>
        <v>-217342</v>
      </c>
      <c r="R38" s="2">
        <f t="shared" si="3"/>
        <v>987561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1081848</v>
      </c>
      <c r="X38" s="2">
        <f t="shared" si="3"/>
        <v>9008864</v>
      </c>
      <c r="Y38" s="2">
        <f t="shared" si="3"/>
        <v>-7927016</v>
      </c>
      <c r="Z38" s="34">
        <f>+IF(X38&lt;&gt;0,+(Y38/X38)*100,0)</f>
        <v>-87.991293907866748</v>
      </c>
      <c r="AA38" s="35">
        <f>+AA17+AA27+AA36</f>
        <v>12023143</v>
      </c>
    </row>
    <row r="39" spans="1:27" x14ac:dyDescent="0.25">
      <c r="A39" s="23" t="s">
        <v>60</v>
      </c>
      <c r="B39" s="17"/>
      <c r="C39" s="32">
        <v>-19340546</v>
      </c>
      <c r="D39" s="32"/>
      <c r="E39" s="33"/>
      <c r="F39" s="2"/>
      <c r="G39" s="2">
        <v>-16740611</v>
      </c>
      <c r="H39" s="2">
        <f>+G40+H60</f>
        <v>-16320787</v>
      </c>
      <c r="I39" s="2">
        <f>+H40+I60</f>
        <v>-17608078</v>
      </c>
      <c r="J39" s="2">
        <f>+G39</f>
        <v>-16740611</v>
      </c>
      <c r="K39" s="2">
        <f>+I40+K60</f>
        <v>-17028925</v>
      </c>
      <c r="L39" s="2">
        <f>+K40+L60</f>
        <v>-16332262</v>
      </c>
      <c r="M39" s="2">
        <f>+L40+M60</f>
        <v>-16332262</v>
      </c>
      <c r="N39" s="2">
        <f>+K39</f>
        <v>-17028925</v>
      </c>
      <c r="O39" s="2">
        <f>+M40+O60</f>
        <v>-16646324</v>
      </c>
      <c r="P39" s="2">
        <f>+O40+P60</f>
        <v>-16191562</v>
      </c>
      <c r="Q39" s="2">
        <f>+P40+Q60</f>
        <v>-15441421</v>
      </c>
      <c r="R39" s="2">
        <f>+O39</f>
        <v>-16646324</v>
      </c>
      <c r="S39" s="2">
        <f>+Q40+S60</f>
        <v>-15658763</v>
      </c>
      <c r="T39" s="2">
        <f>+S40+T60</f>
        <v>-15658763</v>
      </c>
      <c r="U39" s="2">
        <f>+T40+U60</f>
        <v>-15658763</v>
      </c>
      <c r="V39" s="2">
        <f>+S39</f>
        <v>-15658763</v>
      </c>
      <c r="W39" s="2">
        <f>+G39</f>
        <v>-16740611</v>
      </c>
      <c r="X39" s="2"/>
      <c r="Y39" s="2">
        <f>+W39-X39</f>
        <v>-16740611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-16731777</v>
      </c>
      <c r="D40" s="43">
        <f t="shared" ref="D40:AA40" si="4">+D38+D39</f>
        <v>0</v>
      </c>
      <c r="E40" s="44">
        <f t="shared" si="4"/>
        <v>11998868</v>
      </c>
      <c r="F40" s="45">
        <f t="shared" si="4"/>
        <v>12023143</v>
      </c>
      <c r="G40" s="45">
        <f t="shared" si="4"/>
        <v>-16320787</v>
      </c>
      <c r="H40" s="45">
        <f t="shared" si="4"/>
        <v>-17608078</v>
      </c>
      <c r="I40" s="45">
        <f t="shared" si="4"/>
        <v>-17028925</v>
      </c>
      <c r="J40" s="45">
        <f>+I40</f>
        <v>-17028925</v>
      </c>
      <c r="K40" s="45">
        <f t="shared" si="4"/>
        <v>-16332262</v>
      </c>
      <c r="L40" s="45">
        <f t="shared" si="4"/>
        <v>-16332262</v>
      </c>
      <c r="M40" s="45">
        <f t="shared" si="4"/>
        <v>-16646324</v>
      </c>
      <c r="N40" s="45">
        <f>+M40</f>
        <v>-16646324</v>
      </c>
      <c r="O40" s="45">
        <f t="shared" si="4"/>
        <v>-16191562</v>
      </c>
      <c r="P40" s="45">
        <f t="shared" si="4"/>
        <v>-15441421</v>
      </c>
      <c r="Q40" s="45">
        <f t="shared" si="4"/>
        <v>-15658763</v>
      </c>
      <c r="R40" s="45">
        <f>+Q40</f>
        <v>-15658763</v>
      </c>
      <c r="S40" s="45">
        <f t="shared" si="4"/>
        <v>-15658763</v>
      </c>
      <c r="T40" s="45">
        <f t="shared" si="4"/>
        <v>-15658763</v>
      </c>
      <c r="U40" s="45">
        <f t="shared" si="4"/>
        <v>-15658763</v>
      </c>
      <c r="V40" s="45">
        <f>+U40</f>
        <v>-15658763</v>
      </c>
      <c r="W40" s="45">
        <f>+V40</f>
        <v>-15658763</v>
      </c>
      <c r="X40" s="45">
        <f t="shared" si="4"/>
        <v>9008864</v>
      </c>
      <c r="Y40" s="45">
        <f t="shared" si="4"/>
        <v>-24667627</v>
      </c>
      <c r="Z40" s="46">
        <f>+IF(X40&lt;&gt;0,+(Y40/X40)*100,0)</f>
        <v>-273.81506702731883</v>
      </c>
      <c r="AA40" s="47">
        <f t="shared" si="4"/>
        <v>12023143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-16740611</v>
      </c>
      <c r="J60">
        <v>-16740611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25881895</v>
      </c>
      <c r="D7" s="18"/>
      <c r="E7" s="19">
        <v>47960832</v>
      </c>
      <c r="F7" s="20">
        <v>36804623</v>
      </c>
      <c r="G7" s="20">
        <v>1455964</v>
      </c>
      <c r="H7" s="20">
        <v>1856498</v>
      </c>
      <c r="I7" s="20">
        <v>1623452</v>
      </c>
      <c r="J7" s="20">
        <v>4935914</v>
      </c>
      <c r="K7" s="20">
        <v>2888726</v>
      </c>
      <c r="L7" s="20">
        <v>1819739</v>
      </c>
      <c r="M7" s="20">
        <v>1352096</v>
      </c>
      <c r="N7" s="20">
        <v>6060561</v>
      </c>
      <c r="O7" s="20">
        <v>2055464</v>
      </c>
      <c r="P7" s="20">
        <v>2029894</v>
      </c>
      <c r="Q7" s="20">
        <v>3014702</v>
      </c>
      <c r="R7" s="20">
        <v>7100060</v>
      </c>
      <c r="S7" s="20"/>
      <c r="T7" s="20"/>
      <c r="U7" s="20"/>
      <c r="V7" s="20"/>
      <c r="W7" s="20">
        <v>18096535</v>
      </c>
      <c r="X7" s="20">
        <v>33181572</v>
      </c>
      <c r="Y7" s="20">
        <v>-15085037</v>
      </c>
      <c r="Z7" s="21">
        <v>-45.462092633826998</v>
      </c>
      <c r="AA7" s="22">
        <v>36804623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</v>
      </c>
      <c r="D9" s="18"/>
      <c r="E9" s="19"/>
      <c r="F9" s="20"/>
      <c r="G9" s="20"/>
      <c r="H9" s="20"/>
      <c r="I9" s="20"/>
      <c r="J9" s="20"/>
      <c r="K9" s="20"/>
      <c r="L9" s="20">
        <v>11</v>
      </c>
      <c r="M9" s="20"/>
      <c r="N9" s="20">
        <v>11</v>
      </c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-2788283</v>
      </c>
      <c r="D14" s="18"/>
      <c r="E14" s="19">
        <v>-28428097</v>
      </c>
      <c r="F14" s="20">
        <v>-27616044</v>
      </c>
      <c r="G14" s="20"/>
      <c r="H14" s="20">
        <v>-194075</v>
      </c>
      <c r="I14" s="20">
        <v>-68634</v>
      </c>
      <c r="J14" s="20">
        <v>-262709</v>
      </c>
      <c r="K14" s="20">
        <v>-13294</v>
      </c>
      <c r="L14" s="20">
        <v>-19830</v>
      </c>
      <c r="M14" s="20">
        <v>-12158</v>
      </c>
      <c r="N14" s="20">
        <v>-45282</v>
      </c>
      <c r="O14" s="20">
        <v>-18388</v>
      </c>
      <c r="P14" s="20">
        <v>-82736</v>
      </c>
      <c r="Q14" s="20"/>
      <c r="R14" s="20">
        <v>-101124</v>
      </c>
      <c r="S14" s="20"/>
      <c r="T14" s="20"/>
      <c r="U14" s="20"/>
      <c r="V14" s="20"/>
      <c r="W14" s="20">
        <v>-409115</v>
      </c>
      <c r="X14" s="20">
        <v>-21118058</v>
      </c>
      <c r="Y14" s="20">
        <v>20708943</v>
      </c>
      <c r="Z14" s="21">
        <v>-98.062724328155554</v>
      </c>
      <c r="AA14" s="22">
        <v>-27616044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23093636</v>
      </c>
      <c r="D17" s="26">
        <f>SUM(D6:D16)</f>
        <v>0</v>
      </c>
      <c r="E17" s="27">
        <f t="shared" si="0"/>
        <v>19532735</v>
      </c>
      <c r="F17" s="28">
        <f t="shared" si="0"/>
        <v>9188579</v>
      </c>
      <c r="G17" s="28">
        <f t="shared" si="0"/>
        <v>1455964</v>
      </c>
      <c r="H17" s="28">
        <f t="shared" si="0"/>
        <v>1662423</v>
      </c>
      <c r="I17" s="28">
        <f t="shared" si="0"/>
        <v>1554818</v>
      </c>
      <c r="J17" s="28">
        <f t="shared" si="0"/>
        <v>4673205</v>
      </c>
      <c r="K17" s="28">
        <f t="shared" si="0"/>
        <v>2875432</v>
      </c>
      <c r="L17" s="28">
        <f t="shared" si="0"/>
        <v>1799920</v>
      </c>
      <c r="M17" s="28">
        <f t="shared" si="0"/>
        <v>1339938</v>
      </c>
      <c r="N17" s="28">
        <f t="shared" si="0"/>
        <v>6015290</v>
      </c>
      <c r="O17" s="28">
        <f t="shared" si="0"/>
        <v>2037076</v>
      </c>
      <c r="P17" s="28">
        <f t="shared" si="0"/>
        <v>1947158</v>
      </c>
      <c r="Q17" s="28">
        <f t="shared" si="0"/>
        <v>3014702</v>
      </c>
      <c r="R17" s="28">
        <f t="shared" si="0"/>
        <v>6998936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17687431</v>
      </c>
      <c r="X17" s="28">
        <f t="shared" si="0"/>
        <v>12063514</v>
      </c>
      <c r="Y17" s="28">
        <f t="shared" si="0"/>
        <v>5623917</v>
      </c>
      <c r="Z17" s="29">
        <f>+IF(X17&lt;&gt;0,+(Y17/X17)*100,0)</f>
        <v>46.61922720030001</v>
      </c>
      <c r="AA17" s="30">
        <f>SUM(AA6:AA16)</f>
        <v>9188579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-36231261</v>
      </c>
      <c r="D26" s="18"/>
      <c r="E26" s="19">
        <v>-2000000</v>
      </c>
      <c r="F26" s="20">
        <v>-4238756</v>
      </c>
      <c r="G26" s="20"/>
      <c r="H26" s="20"/>
      <c r="I26" s="20">
        <v>-42139</v>
      </c>
      <c r="J26" s="20">
        <v>-42139</v>
      </c>
      <c r="K26" s="20">
        <v>-1057110</v>
      </c>
      <c r="L26" s="20">
        <v>-844008</v>
      </c>
      <c r="M26" s="20">
        <v>-352939</v>
      </c>
      <c r="N26" s="20">
        <v>-2254057</v>
      </c>
      <c r="O26" s="20"/>
      <c r="P26" s="20"/>
      <c r="Q26" s="20"/>
      <c r="R26" s="20"/>
      <c r="S26" s="20"/>
      <c r="T26" s="20"/>
      <c r="U26" s="20"/>
      <c r="V26" s="20"/>
      <c r="W26" s="20">
        <v>-2296196</v>
      </c>
      <c r="X26" s="20">
        <v>-2059693</v>
      </c>
      <c r="Y26" s="20">
        <v>-236503</v>
      </c>
      <c r="Z26" s="21">
        <v>11.482439373246402</v>
      </c>
      <c r="AA26" s="22">
        <v>-4238756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-36231261</v>
      </c>
      <c r="D27" s="26">
        <f>SUM(D21:D26)</f>
        <v>0</v>
      </c>
      <c r="E27" s="27">
        <f t="shared" si="1"/>
        <v>-2000000</v>
      </c>
      <c r="F27" s="28">
        <f t="shared" si="1"/>
        <v>-4238756</v>
      </c>
      <c r="G27" s="28">
        <f t="shared" si="1"/>
        <v>0</v>
      </c>
      <c r="H27" s="28">
        <f t="shared" si="1"/>
        <v>0</v>
      </c>
      <c r="I27" s="28">
        <f t="shared" si="1"/>
        <v>-42139</v>
      </c>
      <c r="J27" s="28">
        <f t="shared" si="1"/>
        <v>-42139</v>
      </c>
      <c r="K27" s="28">
        <f t="shared" si="1"/>
        <v>-1057110</v>
      </c>
      <c r="L27" s="28">
        <f t="shared" si="1"/>
        <v>-844008</v>
      </c>
      <c r="M27" s="28">
        <f t="shared" si="1"/>
        <v>-352939</v>
      </c>
      <c r="N27" s="28">
        <f t="shared" si="1"/>
        <v>-2254057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-2296196</v>
      </c>
      <c r="X27" s="28">
        <f t="shared" si="1"/>
        <v>-2059693</v>
      </c>
      <c r="Y27" s="28">
        <f t="shared" si="1"/>
        <v>-236503</v>
      </c>
      <c r="Z27" s="29">
        <f>+IF(X27&lt;&gt;0,+(Y27/X27)*100,0)</f>
        <v>11.482439373246402</v>
      </c>
      <c r="AA27" s="30">
        <f>SUM(AA21:AA26)</f>
        <v>-4238756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-13137625</v>
      </c>
      <c r="D38" s="32">
        <f>+D17+D27+D36</f>
        <v>0</v>
      </c>
      <c r="E38" s="33">
        <f t="shared" si="3"/>
        <v>17532735</v>
      </c>
      <c r="F38" s="2">
        <f t="shared" si="3"/>
        <v>4949823</v>
      </c>
      <c r="G38" s="2">
        <f t="shared" si="3"/>
        <v>1455964</v>
      </c>
      <c r="H38" s="2">
        <f t="shared" si="3"/>
        <v>1662423</v>
      </c>
      <c r="I38" s="2">
        <f t="shared" si="3"/>
        <v>1512679</v>
      </c>
      <c r="J38" s="2">
        <f t="shared" si="3"/>
        <v>4631066</v>
      </c>
      <c r="K38" s="2">
        <f t="shared" si="3"/>
        <v>1818322</v>
      </c>
      <c r="L38" s="2">
        <f t="shared" si="3"/>
        <v>955912</v>
      </c>
      <c r="M38" s="2">
        <f t="shared" si="3"/>
        <v>986999</v>
      </c>
      <c r="N38" s="2">
        <f t="shared" si="3"/>
        <v>3761233</v>
      </c>
      <c r="O38" s="2">
        <f t="shared" si="3"/>
        <v>2037076</v>
      </c>
      <c r="P38" s="2">
        <f t="shared" si="3"/>
        <v>1947158</v>
      </c>
      <c r="Q38" s="2">
        <f t="shared" si="3"/>
        <v>3014702</v>
      </c>
      <c r="R38" s="2">
        <f t="shared" si="3"/>
        <v>6998936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15391235</v>
      </c>
      <c r="X38" s="2">
        <f t="shared" si="3"/>
        <v>10003821</v>
      </c>
      <c r="Y38" s="2">
        <f t="shared" si="3"/>
        <v>5387414</v>
      </c>
      <c r="Z38" s="34">
        <f>+IF(X38&lt;&gt;0,+(Y38/X38)*100,0)</f>
        <v>53.853562553748212</v>
      </c>
      <c r="AA38" s="35">
        <f>+AA17+AA27+AA36</f>
        <v>4949823</v>
      </c>
    </row>
    <row r="39" spans="1:27" x14ac:dyDescent="0.25">
      <c r="A39" s="23" t="s">
        <v>60</v>
      </c>
      <c r="B39" s="17"/>
      <c r="C39" s="32">
        <v>33074502</v>
      </c>
      <c r="D39" s="32"/>
      <c r="E39" s="33"/>
      <c r="F39" s="2"/>
      <c r="G39" s="2">
        <v>18481819</v>
      </c>
      <c r="H39" s="2">
        <f>+G40+H60</f>
        <v>23977497</v>
      </c>
      <c r="I39" s="2">
        <f>+H40+I60</f>
        <v>25639920</v>
      </c>
      <c r="J39" s="2">
        <f>+G39</f>
        <v>18481819</v>
      </c>
      <c r="K39" s="2">
        <f>+I40+K60</f>
        <v>27152599</v>
      </c>
      <c r="L39" s="2">
        <f>+K40+L60</f>
        <v>28970921</v>
      </c>
      <c r="M39" s="2">
        <f>+L40+M60</f>
        <v>29926833</v>
      </c>
      <c r="N39" s="2">
        <f>+K39</f>
        <v>27152599</v>
      </c>
      <c r="O39" s="2">
        <f>+M40+O60</f>
        <v>30913832</v>
      </c>
      <c r="P39" s="2">
        <f>+O40+P60</f>
        <v>32950908</v>
      </c>
      <c r="Q39" s="2">
        <f>+P40+Q60</f>
        <v>34898066</v>
      </c>
      <c r="R39" s="2">
        <f>+O39</f>
        <v>30913832</v>
      </c>
      <c r="S39" s="2">
        <f>+Q40+S60</f>
        <v>37912768</v>
      </c>
      <c r="T39" s="2">
        <f>+S40+T60</f>
        <v>37912768</v>
      </c>
      <c r="U39" s="2">
        <f>+T40+U60</f>
        <v>37912768</v>
      </c>
      <c r="V39" s="2">
        <f>+S39</f>
        <v>37912768</v>
      </c>
      <c r="W39" s="2">
        <f>+G39</f>
        <v>18481819</v>
      </c>
      <c r="X39" s="2"/>
      <c r="Y39" s="2">
        <f>+W39-X39</f>
        <v>18481819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19936877</v>
      </c>
      <c r="D40" s="43">
        <f t="shared" ref="D40:AA40" si="4">+D38+D39</f>
        <v>0</v>
      </c>
      <c r="E40" s="44">
        <f t="shared" si="4"/>
        <v>17532735</v>
      </c>
      <c r="F40" s="45">
        <f t="shared" si="4"/>
        <v>4949823</v>
      </c>
      <c r="G40" s="45">
        <f t="shared" si="4"/>
        <v>19937783</v>
      </c>
      <c r="H40" s="45">
        <f t="shared" si="4"/>
        <v>25639920</v>
      </c>
      <c r="I40" s="45">
        <f t="shared" si="4"/>
        <v>27152599</v>
      </c>
      <c r="J40" s="45">
        <f>+I40</f>
        <v>27152599</v>
      </c>
      <c r="K40" s="45">
        <f t="shared" si="4"/>
        <v>28970921</v>
      </c>
      <c r="L40" s="45">
        <f t="shared" si="4"/>
        <v>29926833</v>
      </c>
      <c r="M40" s="45">
        <f t="shared" si="4"/>
        <v>30913832</v>
      </c>
      <c r="N40" s="45">
        <f>+M40</f>
        <v>30913832</v>
      </c>
      <c r="O40" s="45">
        <f t="shared" si="4"/>
        <v>32950908</v>
      </c>
      <c r="P40" s="45">
        <f t="shared" si="4"/>
        <v>34898066</v>
      </c>
      <c r="Q40" s="45">
        <f t="shared" si="4"/>
        <v>37912768</v>
      </c>
      <c r="R40" s="45">
        <f>+Q40</f>
        <v>37912768</v>
      </c>
      <c r="S40" s="45">
        <f t="shared" si="4"/>
        <v>37912768</v>
      </c>
      <c r="T40" s="45">
        <f t="shared" si="4"/>
        <v>37912768</v>
      </c>
      <c r="U40" s="45">
        <f t="shared" si="4"/>
        <v>37912768</v>
      </c>
      <c r="V40" s="45">
        <f>+U40</f>
        <v>37912768</v>
      </c>
      <c r="W40" s="45">
        <f>+V40</f>
        <v>37912768</v>
      </c>
      <c r="X40" s="45">
        <f t="shared" si="4"/>
        <v>10003821</v>
      </c>
      <c r="Y40" s="45">
        <f t="shared" si="4"/>
        <v>23869233</v>
      </c>
      <c r="Z40" s="46">
        <f>+IF(X40&lt;&gt;0,+(Y40/X40)*100,0)</f>
        <v>238.60116049657427</v>
      </c>
      <c r="AA40" s="47">
        <f t="shared" si="4"/>
        <v>4949823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18481819</v>
      </c>
      <c r="H60">
        <v>4039714</v>
      </c>
      <c r="J60">
        <v>18481819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14935440</v>
      </c>
      <c r="D7" s="18"/>
      <c r="E7" s="19">
        <v>17689000</v>
      </c>
      <c r="F7" s="20">
        <v>17689000</v>
      </c>
      <c r="G7" s="20">
        <v>233212</v>
      </c>
      <c r="H7" s="20">
        <v>1155007</v>
      </c>
      <c r="I7" s="20">
        <v>1117516</v>
      </c>
      <c r="J7" s="20">
        <v>2505735</v>
      </c>
      <c r="K7" s="20">
        <v>1037735</v>
      </c>
      <c r="L7" s="20">
        <v>1222341</v>
      </c>
      <c r="M7" s="20">
        <v>944271</v>
      </c>
      <c r="N7" s="20">
        <v>3204347</v>
      </c>
      <c r="O7" s="20">
        <v>1131110</v>
      </c>
      <c r="P7" s="20">
        <v>172458</v>
      </c>
      <c r="Q7" s="20">
        <v>1104355</v>
      </c>
      <c r="R7" s="20">
        <v>2407923</v>
      </c>
      <c r="S7" s="20"/>
      <c r="T7" s="20"/>
      <c r="U7" s="20"/>
      <c r="V7" s="20"/>
      <c r="W7" s="20">
        <v>8118005</v>
      </c>
      <c r="X7" s="20">
        <v>13266756</v>
      </c>
      <c r="Y7" s="20">
        <v>-5148751</v>
      </c>
      <c r="Z7" s="21">
        <v>-38.809419574762657</v>
      </c>
      <c r="AA7" s="22">
        <v>17689000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-4145622</v>
      </c>
      <c r="D14" s="18"/>
      <c r="E14" s="19">
        <v>-8448219</v>
      </c>
      <c r="F14" s="20">
        <v>-8448219</v>
      </c>
      <c r="G14" s="20"/>
      <c r="H14" s="20">
        <v>-391434</v>
      </c>
      <c r="I14" s="20"/>
      <c r="J14" s="20">
        <v>-391434</v>
      </c>
      <c r="K14" s="20">
        <v>-51234</v>
      </c>
      <c r="L14" s="20"/>
      <c r="M14" s="20"/>
      <c r="N14" s="20">
        <v>-51234</v>
      </c>
      <c r="O14" s="20">
        <v>-9</v>
      </c>
      <c r="P14" s="20">
        <v>-49</v>
      </c>
      <c r="Q14" s="20">
        <v>-71251</v>
      </c>
      <c r="R14" s="20">
        <v>-71309</v>
      </c>
      <c r="S14" s="20"/>
      <c r="T14" s="20"/>
      <c r="U14" s="20"/>
      <c r="V14" s="20"/>
      <c r="W14" s="20">
        <v>-513977</v>
      </c>
      <c r="X14" s="20">
        <v>-6336189</v>
      </c>
      <c r="Y14" s="20">
        <v>5822212</v>
      </c>
      <c r="Z14" s="21">
        <v>-91.888231238051759</v>
      </c>
      <c r="AA14" s="22">
        <v>-8448219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10789818</v>
      </c>
      <c r="D17" s="26">
        <f>SUM(D6:D16)</f>
        <v>0</v>
      </c>
      <c r="E17" s="27">
        <f t="shared" si="0"/>
        <v>9240781</v>
      </c>
      <c r="F17" s="28">
        <f t="shared" si="0"/>
        <v>9240781</v>
      </c>
      <c r="G17" s="28">
        <f t="shared" si="0"/>
        <v>233212</v>
      </c>
      <c r="H17" s="28">
        <f t="shared" si="0"/>
        <v>763573</v>
      </c>
      <c r="I17" s="28">
        <f t="shared" si="0"/>
        <v>1117516</v>
      </c>
      <c r="J17" s="28">
        <f t="shared" si="0"/>
        <v>2114301</v>
      </c>
      <c r="K17" s="28">
        <f t="shared" si="0"/>
        <v>986501</v>
      </c>
      <c r="L17" s="28">
        <f t="shared" si="0"/>
        <v>1222341</v>
      </c>
      <c r="M17" s="28">
        <f t="shared" si="0"/>
        <v>944271</v>
      </c>
      <c r="N17" s="28">
        <f t="shared" si="0"/>
        <v>3153113</v>
      </c>
      <c r="O17" s="28">
        <f t="shared" si="0"/>
        <v>1131101</v>
      </c>
      <c r="P17" s="28">
        <f t="shared" si="0"/>
        <v>172409</v>
      </c>
      <c r="Q17" s="28">
        <f t="shared" si="0"/>
        <v>1033104</v>
      </c>
      <c r="R17" s="28">
        <f t="shared" si="0"/>
        <v>2336614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7604028</v>
      </c>
      <c r="X17" s="28">
        <f t="shared" si="0"/>
        <v>6930567</v>
      </c>
      <c r="Y17" s="28">
        <f t="shared" si="0"/>
        <v>673461</v>
      </c>
      <c r="Z17" s="29">
        <f>+IF(X17&lt;&gt;0,+(Y17/X17)*100,0)</f>
        <v>9.7172568997601481</v>
      </c>
      <c r="AA17" s="30">
        <f>SUM(AA6:AA16)</f>
        <v>9240781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-7689165</v>
      </c>
      <c r="D26" s="18"/>
      <c r="E26" s="19">
        <v>-3000000</v>
      </c>
      <c r="F26" s="20">
        <v>-3000000</v>
      </c>
      <c r="G26" s="20">
        <v>-976294</v>
      </c>
      <c r="H26" s="20"/>
      <c r="I26" s="20">
        <v>-1838931</v>
      </c>
      <c r="J26" s="20">
        <v>-2815225</v>
      </c>
      <c r="K26" s="20"/>
      <c r="L26" s="20"/>
      <c r="M26" s="20">
        <v>-277587</v>
      </c>
      <c r="N26" s="20">
        <v>-277587</v>
      </c>
      <c r="O26" s="20"/>
      <c r="P26" s="20">
        <v>-554227</v>
      </c>
      <c r="Q26" s="20"/>
      <c r="R26" s="20">
        <v>-554227</v>
      </c>
      <c r="S26" s="20"/>
      <c r="T26" s="20"/>
      <c r="U26" s="20"/>
      <c r="V26" s="20"/>
      <c r="W26" s="20">
        <v>-3647039</v>
      </c>
      <c r="X26" s="20">
        <v>-2250000</v>
      </c>
      <c r="Y26" s="20">
        <v>-1397039</v>
      </c>
      <c r="Z26" s="21">
        <v>62.090622222222223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-7689165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-976294</v>
      </c>
      <c r="H27" s="28">
        <f t="shared" si="1"/>
        <v>0</v>
      </c>
      <c r="I27" s="28">
        <f t="shared" si="1"/>
        <v>-1838931</v>
      </c>
      <c r="J27" s="28">
        <f t="shared" si="1"/>
        <v>-2815225</v>
      </c>
      <c r="K27" s="28">
        <f t="shared" si="1"/>
        <v>0</v>
      </c>
      <c r="L27" s="28">
        <f t="shared" si="1"/>
        <v>0</v>
      </c>
      <c r="M27" s="28">
        <f t="shared" si="1"/>
        <v>-277587</v>
      </c>
      <c r="N27" s="28">
        <f t="shared" si="1"/>
        <v>-277587</v>
      </c>
      <c r="O27" s="28">
        <f t="shared" si="1"/>
        <v>0</v>
      </c>
      <c r="P27" s="28">
        <f t="shared" si="1"/>
        <v>-554227</v>
      </c>
      <c r="Q27" s="28">
        <f t="shared" si="1"/>
        <v>0</v>
      </c>
      <c r="R27" s="28">
        <f t="shared" si="1"/>
        <v>-554227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-3647039</v>
      </c>
      <c r="X27" s="28">
        <f t="shared" si="1"/>
        <v>-2250000</v>
      </c>
      <c r="Y27" s="28">
        <f t="shared" si="1"/>
        <v>-1397039</v>
      </c>
      <c r="Z27" s="29">
        <f>+IF(X27&lt;&gt;0,+(Y27/X27)*100,0)</f>
        <v>62.090622222222223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3100653</v>
      </c>
      <c r="D38" s="32">
        <f>+D17+D27+D36</f>
        <v>0</v>
      </c>
      <c r="E38" s="33">
        <f t="shared" si="3"/>
        <v>6240781</v>
      </c>
      <c r="F38" s="2">
        <f t="shared" si="3"/>
        <v>6240781</v>
      </c>
      <c r="G38" s="2">
        <f t="shared" si="3"/>
        <v>-743082</v>
      </c>
      <c r="H38" s="2">
        <f t="shared" si="3"/>
        <v>763573</v>
      </c>
      <c r="I38" s="2">
        <f t="shared" si="3"/>
        <v>-721415</v>
      </c>
      <c r="J38" s="2">
        <f t="shared" si="3"/>
        <v>-700924</v>
      </c>
      <c r="K38" s="2">
        <f t="shared" si="3"/>
        <v>986501</v>
      </c>
      <c r="L38" s="2">
        <f t="shared" si="3"/>
        <v>1222341</v>
      </c>
      <c r="M38" s="2">
        <f t="shared" si="3"/>
        <v>666684</v>
      </c>
      <c r="N38" s="2">
        <f t="shared" si="3"/>
        <v>2875526</v>
      </c>
      <c r="O38" s="2">
        <f t="shared" si="3"/>
        <v>1131101</v>
      </c>
      <c r="P38" s="2">
        <f t="shared" si="3"/>
        <v>-381818</v>
      </c>
      <c r="Q38" s="2">
        <f t="shared" si="3"/>
        <v>1033104</v>
      </c>
      <c r="R38" s="2">
        <f t="shared" si="3"/>
        <v>1782387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3956989</v>
      </c>
      <c r="X38" s="2">
        <f t="shared" si="3"/>
        <v>4680567</v>
      </c>
      <c r="Y38" s="2">
        <f t="shared" si="3"/>
        <v>-723578</v>
      </c>
      <c r="Z38" s="34">
        <f>+IF(X38&lt;&gt;0,+(Y38/X38)*100,0)</f>
        <v>-15.459195435082973</v>
      </c>
      <c r="AA38" s="35">
        <f>+AA17+AA27+AA36</f>
        <v>6240781</v>
      </c>
    </row>
    <row r="39" spans="1:27" x14ac:dyDescent="0.25">
      <c r="A39" s="23" t="s">
        <v>60</v>
      </c>
      <c r="B39" s="17"/>
      <c r="C39" s="32">
        <v>46085624</v>
      </c>
      <c r="D39" s="32"/>
      <c r="E39" s="33"/>
      <c r="F39" s="2"/>
      <c r="G39" s="2">
        <v>48902953</v>
      </c>
      <c r="H39" s="2">
        <f>+G40+H60</f>
        <v>48159871</v>
      </c>
      <c r="I39" s="2">
        <f>+H40+I60</f>
        <v>48923444</v>
      </c>
      <c r="J39" s="2">
        <f>+G39</f>
        <v>48902953</v>
      </c>
      <c r="K39" s="2">
        <f>+I40+K60</f>
        <v>48202029</v>
      </c>
      <c r="L39" s="2">
        <f>+K40+L60</f>
        <v>49188530</v>
      </c>
      <c r="M39" s="2">
        <f>+L40+M60</f>
        <v>50410871</v>
      </c>
      <c r="N39" s="2">
        <f>+K39</f>
        <v>48202029</v>
      </c>
      <c r="O39" s="2">
        <f>+M40+O60</f>
        <v>51077555</v>
      </c>
      <c r="P39" s="2">
        <f>+O40+P60</f>
        <v>52208656</v>
      </c>
      <c r="Q39" s="2">
        <f>+P40+Q60</f>
        <v>51826838</v>
      </c>
      <c r="R39" s="2">
        <f>+O39</f>
        <v>51077555</v>
      </c>
      <c r="S39" s="2">
        <f>+Q40+S60</f>
        <v>52859942</v>
      </c>
      <c r="T39" s="2">
        <f>+S40+T60</f>
        <v>52859942</v>
      </c>
      <c r="U39" s="2">
        <f>+T40+U60</f>
        <v>52859942</v>
      </c>
      <c r="V39" s="2">
        <f>+S39</f>
        <v>52859942</v>
      </c>
      <c r="W39" s="2">
        <f>+G39</f>
        <v>48902953</v>
      </c>
      <c r="X39" s="2"/>
      <c r="Y39" s="2">
        <f>+W39-X39</f>
        <v>48902953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49186277</v>
      </c>
      <c r="D40" s="43">
        <f t="shared" ref="D40:AA40" si="4">+D38+D39</f>
        <v>0</v>
      </c>
      <c r="E40" s="44">
        <f t="shared" si="4"/>
        <v>6240781</v>
      </c>
      <c r="F40" s="45">
        <f t="shared" si="4"/>
        <v>6240781</v>
      </c>
      <c r="G40" s="45">
        <f t="shared" si="4"/>
        <v>48159871</v>
      </c>
      <c r="H40" s="45">
        <f t="shared" si="4"/>
        <v>48923444</v>
      </c>
      <c r="I40" s="45">
        <f t="shared" si="4"/>
        <v>48202029</v>
      </c>
      <c r="J40" s="45">
        <f>+I40</f>
        <v>48202029</v>
      </c>
      <c r="K40" s="45">
        <f t="shared" si="4"/>
        <v>49188530</v>
      </c>
      <c r="L40" s="45">
        <f t="shared" si="4"/>
        <v>50410871</v>
      </c>
      <c r="M40" s="45">
        <f t="shared" si="4"/>
        <v>51077555</v>
      </c>
      <c r="N40" s="45">
        <f>+M40</f>
        <v>51077555</v>
      </c>
      <c r="O40" s="45">
        <f t="shared" si="4"/>
        <v>52208656</v>
      </c>
      <c r="P40" s="45">
        <f t="shared" si="4"/>
        <v>51826838</v>
      </c>
      <c r="Q40" s="45">
        <f t="shared" si="4"/>
        <v>52859942</v>
      </c>
      <c r="R40" s="45">
        <f>+Q40</f>
        <v>52859942</v>
      </c>
      <c r="S40" s="45">
        <f t="shared" si="4"/>
        <v>52859942</v>
      </c>
      <c r="T40" s="45">
        <f t="shared" si="4"/>
        <v>52859942</v>
      </c>
      <c r="U40" s="45">
        <f t="shared" si="4"/>
        <v>52859942</v>
      </c>
      <c r="V40" s="45">
        <f>+U40</f>
        <v>52859942</v>
      </c>
      <c r="W40" s="45">
        <f>+V40</f>
        <v>52859942</v>
      </c>
      <c r="X40" s="45">
        <f t="shared" si="4"/>
        <v>4680567</v>
      </c>
      <c r="Y40" s="45">
        <f t="shared" si="4"/>
        <v>48179375</v>
      </c>
      <c r="Z40" s="46">
        <f>+IF(X40&lt;&gt;0,+(Y40/X40)*100,0)</f>
        <v>1029.3491151819853</v>
      </c>
      <c r="AA40" s="47">
        <f t="shared" si="4"/>
        <v>6240781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48902953</v>
      </c>
      <c r="J60">
        <v>48902953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69803827</v>
      </c>
      <c r="D7" s="18"/>
      <c r="E7" s="19">
        <v>162929255</v>
      </c>
      <c r="F7" s="20">
        <v>162929255</v>
      </c>
      <c r="G7" s="20">
        <v>5404229</v>
      </c>
      <c r="H7" s="20">
        <v>6237505</v>
      </c>
      <c r="I7" s="20">
        <v>6293808</v>
      </c>
      <c r="J7" s="20">
        <v>17935542</v>
      </c>
      <c r="K7" s="20">
        <v>7090911</v>
      </c>
      <c r="L7" s="20">
        <v>7427973</v>
      </c>
      <c r="M7" s="20">
        <v>5487553</v>
      </c>
      <c r="N7" s="20">
        <v>20006437</v>
      </c>
      <c r="O7" s="20">
        <v>7689527</v>
      </c>
      <c r="P7" s="20">
        <v>6270823</v>
      </c>
      <c r="Q7" s="20">
        <v>6130669</v>
      </c>
      <c r="R7" s="20">
        <v>20091019</v>
      </c>
      <c r="S7" s="20"/>
      <c r="T7" s="20"/>
      <c r="U7" s="20"/>
      <c r="V7" s="20"/>
      <c r="W7" s="20">
        <v>58032998</v>
      </c>
      <c r="X7" s="20">
        <v>122196942</v>
      </c>
      <c r="Y7" s="20">
        <v>-64163944</v>
      </c>
      <c r="Z7" s="21">
        <v>-52.508633153847661</v>
      </c>
      <c r="AA7" s="22">
        <v>162929255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3047401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7875000</v>
      </c>
      <c r="R10" s="20">
        <v>7875000</v>
      </c>
      <c r="S10" s="20"/>
      <c r="T10" s="20"/>
      <c r="U10" s="20"/>
      <c r="V10" s="20"/>
      <c r="W10" s="20">
        <v>7875000</v>
      </c>
      <c r="X10" s="20">
        <v>1218960</v>
      </c>
      <c r="Y10" s="20">
        <v>6656040</v>
      </c>
      <c r="Z10" s="21">
        <v>546.0425280567041</v>
      </c>
      <c r="AA10" s="22">
        <v>3047401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-62334903</v>
      </c>
      <c r="D14" s="18"/>
      <c r="E14" s="19">
        <v>-130184890</v>
      </c>
      <c r="F14" s="20">
        <v>-143559890</v>
      </c>
      <c r="G14" s="20">
        <v>-8365228</v>
      </c>
      <c r="H14" s="20">
        <v>-2498624</v>
      </c>
      <c r="I14" s="20">
        <v>-991895</v>
      </c>
      <c r="J14" s="20">
        <v>-11855747</v>
      </c>
      <c r="K14" s="20">
        <v>-4792823</v>
      </c>
      <c r="L14" s="20">
        <v>-5368972</v>
      </c>
      <c r="M14" s="20">
        <v>-7446281</v>
      </c>
      <c r="N14" s="20">
        <v>-17608076</v>
      </c>
      <c r="O14" s="20">
        <v>-2591567</v>
      </c>
      <c r="P14" s="20">
        <v>-4234371</v>
      </c>
      <c r="Q14" s="20">
        <v>-1724460</v>
      </c>
      <c r="R14" s="20">
        <v>-8550398</v>
      </c>
      <c r="S14" s="20"/>
      <c r="T14" s="20"/>
      <c r="U14" s="20"/>
      <c r="V14" s="20"/>
      <c r="W14" s="20">
        <v>-38014221</v>
      </c>
      <c r="X14" s="20">
        <v>-101807419</v>
      </c>
      <c r="Y14" s="20">
        <v>63793198</v>
      </c>
      <c r="Z14" s="21">
        <v>-62.660657373113452</v>
      </c>
      <c r="AA14" s="22">
        <v>-143559890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7468924</v>
      </c>
      <c r="D17" s="26">
        <f>SUM(D6:D16)</f>
        <v>0</v>
      </c>
      <c r="E17" s="27">
        <f t="shared" si="0"/>
        <v>32744365</v>
      </c>
      <c r="F17" s="28">
        <f t="shared" si="0"/>
        <v>22416766</v>
      </c>
      <c r="G17" s="28">
        <f t="shared" si="0"/>
        <v>-2960999</v>
      </c>
      <c r="H17" s="28">
        <f t="shared" si="0"/>
        <v>3738881</v>
      </c>
      <c r="I17" s="28">
        <f t="shared" si="0"/>
        <v>5301913</v>
      </c>
      <c r="J17" s="28">
        <f t="shared" si="0"/>
        <v>6079795</v>
      </c>
      <c r="K17" s="28">
        <f t="shared" si="0"/>
        <v>2298088</v>
      </c>
      <c r="L17" s="28">
        <f t="shared" si="0"/>
        <v>2059001</v>
      </c>
      <c r="M17" s="28">
        <f t="shared" si="0"/>
        <v>-1958728</v>
      </c>
      <c r="N17" s="28">
        <f t="shared" si="0"/>
        <v>2398361</v>
      </c>
      <c r="O17" s="28">
        <f t="shared" si="0"/>
        <v>5097960</v>
      </c>
      <c r="P17" s="28">
        <f t="shared" si="0"/>
        <v>2036452</v>
      </c>
      <c r="Q17" s="28">
        <f t="shared" si="0"/>
        <v>12281209</v>
      </c>
      <c r="R17" s="28">
        <f t="shared" si="0"/>
        <v>19415621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27893777</v>
      </c>
      <c r="X17" s="28">
        <f t="shared" si="0"/>
        <v>21608483</v>
      </c>
      <c r="Y17" s="28">
        <f t="shared" si="0"/>
        <v>6285294</v>
      </c>
      <c r="Z17" s="29">
        <f>+IF(X17&lt;&gt;0,+(Y17/X17)*100,0)</f>
        <v>29.08715988993767</v>
      </c>
      <c r="AA17" s="30">
        <f>SUM(AA6:AA16)</f>
        <v>22416766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-20308999</v>
      </c>
      <c r="D26" s="18"/>
      <c r="E26" s="19"/>
      <c r="F26" s="20">
        <v>-7500000</v>
      </c>
      <c r="G26" s="20">
        <v>-6790413</v>
      </c>
      <c r="H26" s="20"/>
      <c r="I26" s="20">
        <v>-564132</v>
      </c>
      <c r="J26" s="20">
        <v>-7354545</v>
      </c>
      <c r="K26" s="20">
        <v>-536307</v>
      </c>
      <c r="L26" s="20">
        <v>-149500</v>
      </c>
      <c r="M26" s="20">
        <v>-1129936</v>
      </c>
      <c r="N26" s="20">
        <v>-1815743</v>
      </c>
      <c r="O26" s="20"/>
      <c r="P26" s="20"/>
      <c r="Q26" s="20"/>
      <c r="R26" s="20"/>
      <c r="S26" s="20"/>
      <c r="T26" s="20"/>
      <c r="U26" s="20"/>
      <c r="V26" s="20"/>
      <c r="W26" s="20">
        <v>-9170288</v>
      </c>
      <c r="X26" s="20">
        <v>-3000000</v>
      </c>
      <c r="Y26" s="20">
        <v>-6170288</v>
      </c>
      <c r="Z26" s="21">
        <v>205.67626666666666</v>
      </c>
      <c r="AA26" s="22">
        <v>-7500000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-20308999</v>
      </c>
      <c r="D27" s="26">
        <f>SUM(D21:D26)</f>
        <v>0</v>
      </c>
      <c r="E27" s="27">
        <f t="shared" si="1"/>
        <v>0</v>
      </c>
      <c r="F27" s="28">
        <f t="shared" si="1"/>
        <v>-7500000</v>
      </c>
      <c r="G27" s="28">
        <f t="shared" si="1"/>
        <v>-6790413</v>
      </c>
      <c r="H27" s="28">
        <f t="shared" si="1"/>
        <v>0</v>
      </c>
      <c r="I27" s="28">
        <f t="shared" si="1"/>
        <v>-564132</v>
      </c>
      <c r="J27" s="28">
        <f t="shared" si="1"/>
        <v>-7354545</v>
      </c>
      <c r="K27" s="28">
        <f t="shared" si="1"/>
        <v>-536307</v>
      </c>
      <c r="L27" s="28">
        <f t="shared" si="1"/>
        <v>-149500</v>
      </c>
      <c r="M27" s="28">
        <f t="shared" si="1"/>
        <v>-1129936</v>
      </c>
      <c r="N27" s="28">
        <f t="shared" si="1"/>
        <v>-1815743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-9170288</v>
      </c>
      <c r="X27" s="28">
        <f t="shared" si="1"/>
        <v>-3000000</v>
      </c>
      <c r="Y27" s="28">
        <f t="shared" si="1"/>
        <v>-6170288</v>
      </c>
      <c r="Z27" s="29">
        <f>+IF(X27&lt;&gt;0,+(Y27/X27)*100,0)</f>
        <v>205.67626666666666</v>
      </c>
      <c r="AA27" s="30">
        <f>SUM(AA21:AA26)</f>
        <v>-7500000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-12840075</v>
      </c>
      <c r="D38" s="32">
        <f>+D17+D27+D36</f>
        <v>0</v>
      </c>
      <c r="E38" s="33">
        <f t="shared" si="3"/>
        <v>32744365</v>
      </c>
      <c r="F38" s="2">
        <f t="shared" si="3"/>
        <v>14916766</v>
      </c>
      <c r="G38" s="2">
        <f t="shared" si="3"/>
        <v>-9751412</v>
      </c>
      <c r="H38" s="2">
        <f t="shared" si="3"/>
        <v>3738881</v>
      </c>
      <c r="I38" s="2">
        <f t="shared" si="3"/>
        <v>4737781</v>
      </c>
      <c r="J38" s="2">
        <f t="shared" si="3"/>
        <v>-1274750</v>
      </c>
      <c r="K38" s="2">
        <f t="shared" si="3"/>
        <v>1761781</v>
      </c>
      <c r="L38" s="2">
        <f t="shared" si="3"/>
        <v>1909501</v>
      </c>
      <c r="M38" s="2">
        <f t="shared" si="3"/>
        <v>-3088664</v>
      </c>
      <c r="N38" s="2">
        <f t="shared" si="3"/>
        <v>582618</v>
      </c>
      <c r="O38" s="2">
        <f t="shared" si="3"/>
        <v>5097960</v>
      </c>
      <c r="P38" s="2">
        <f t="shared" si="3"/>
        <v>2036452</v>
      </c>
      <c r="Q38" s="2">
        <f t="shared" si="3"/>
        <v>12281209</v>
      </c>
      <c r="R38" s="2">
        <f t="shared" si="3"/>
        <v>19415621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18723489</v>
      </c>
      <c r="X38" s="2">
        <f t="shared" si="3"/>
        <v>18608483</v>
      </c>
      <c r="Y38" s="2">
        <f t="shared" si="3"/>
        <v>115006</v>
      </c>
      <c r="Z38" s="34">
        <f>+IF(X38&lt;&gt;0,+(Y38/X38)*100,0)</f>
        <v>0.61802995977694686</v>
      </c>
      <c r="AA38" s="35">
        <f>+AA17+AA27+AA36</f>
        <v>14916766</v>
      </c>
    </row>
    <row r="39" spans="1:27" x14ac:dyDescent="0.25">
      <c r="A39" s="23" t="s">
        <v>60</v>
      </c>
      <c r="B39" s="17"/>
      <c r="C39" s="32">
        <v>24750856</v>
      </c>
      <c r="D39" s="32"/>
      <c r="E39" s="33"/>
      <c r="F39" s="2"/>
      <c r="G39" s="2">
        <v>11300191</v>
      </c>
      <c r="H39" s="2">
        <f>+G40+H60</f>
        <v>1548779</v>
      </c>
      <c r="I39" s="2">
        <f>+H40+I60</f>
        <v>5287660</v>
      </c>
      <c r="J39" s="2">
        <f>+G39</f>
        <v>11300191</v>
      </c>
      <c r="K39" s="2">
        <f>+I40+K60</f>
        <v>10025441</v>
      </c>
      <c r="L39" s="2">
        <f>+K40+L60</f>
        <v>11787222</v>
      </c>
      <c r="M39" s="2">
        <f>+L40+M60</f>
        <v>13696723</v>
      </c>
      <c r="N39" s="2">
        <f>+K39</f>
        <v>10025441</v>
      </c>
      <c r="O39" s="2">
        <f>+M40+O60</f>
        <v>10608059</v>
      </c>
      <c r="P39" s="2">
        <f>+O40+P60</f>
        <v>15706019</v>
      </c>
      <c r="Q39" s="2">
        <f>+P40+Q60</f>
        <v>17742471</v>
      </c>
      <c r="R39" s="2">
        <f>+O39</f>
        <v>10608059</v>
      </c>
      <c r="S39" s="2">
        <f>+Q40+S60</f>
        <v>30023680</v>
      </c>
      <c r="T39" s="2">
        <f>+S40+T60</f>
        <v>30023680</v>
      </c>
      <c r="U39" s="2">
        <f>+T40+U60</f>
        <v>30023680</v>
      </c>
      <c r="V39" s="2">
        <f>+S39</f>
        <v>30023680</v>
      </c>
      <c r="W39" s="2">
        <f>+G39</f>
        <v>11300191</v>
      </c>
      <c r="X39" s="2"/>
      <c r="Y39" s="2">
        <f>+W39-X39</f>
        <v>11300191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11910781</v>
      </c>
      <c r="D40" s="43">
        <f t="shared" ref="D40:AA40" si="4">+D38+D39</f>
        <v>0</v>
      </c>
      <c r="E40" s="44">
        <f t="shared" si="4"/>
        <v>32744365</v>
      </c>
      <c r="F40" s="45">
        <f t="shared" si="4"/>
        <v>14916766</v>
      </c>
      <c r="G40" s="45">
        <f t="shared" si="4"/>
        <v>1548779</v>
      </c>
      <c r="H40" s="45">
        <f t="shared" si="4"/>
        <v>5287660</v>
      </c>
      <c r="I40" s="45">
        <f t="shared" si="4"/>
        <v>10025441</v>
      </c>
      <c r="J40" s="45">
        <f>+I40</f>
        <v>10025441</v>
      </c>
      <c r="K40" s="45">
        <f t="shared" si="4"/>
        <v>11787222</v>
      </c>
      <c r="L40" s="45">
        <f t="shared" si="4"/>
        <v>13696723</v>
      </c>
      <c r="M40" s="45">
        <f t="shared" si="4"/>
        <v>10608059</v>
      </c>
      <c r="N40" s="45">
        <f>+M40</f>
        <v>10608059</v>
      </c>
      <c r="O40" s="45">
        <f t="shared" si="4"/>
        <v>15706019</v>
      </c>
      <c r="P40" s="45">
        <f t="shared" si="4"/>
        <v>17742471</v>
      </c>
      <c r="Q40" s="45">
        <f t="shared" si="4"/>
        <v>30023680</v>
      </c>
      <c r="R40" s="45">
        <f>+Q40</f>
        <v>30023680</v>
      </c>
      <c r="S40" s="45">
        <f t="shared" si="4"/>
        <v>30023680</v>
      </c>
      <c r="T40" s="45">
        <f t="shared" si="4"/>
        <v>30023680</v>
      </c>
      <c r="U40" s="45">
        <f t="shared" si="4"/>
        <v>30023680</v>
      </c>
      <c r="V40" s="45">
        <f>+U40</f>
        <v>30023680</v>
      </c>
      <c r="W40" s="45">
        <f>+V40</f>
        <v>30023680</v>
      </c>
      <c r="X40" s="45">
        <f t="shared" si="4"/>
        <v>18608483</v>
      </c>
      <c r="Y40" s="45">
        <f t="shared" si="4"/>
        <v>11415197</v>
      </c>
      <c r="Z40" s="46">
        <f>+IF(X40&lt;&gt;0,+(Y40/X40)*100,0)</f>
        <v>61.344049377910061</v>
      </c>
      <c r="AA40" s="47">
        <f t="shared" si="4"/>
        <v>14916766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11300191</v>
      </c>
      <c r="J60">
        <v>11300191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11166724</v>
      </c>
      <c r="D7" s="18"/>
      <c r="E7" s="19">
        <v>13368088</v>
      </c>
      <c r="F7" s="20">
        <v>13368088</v>
      </c>
      <c r="G7" s="20">
        <v>948218</v>
      </c>
      <c r="H7" s="20">
        <v>1004665</v>
      </c>
      <c r="I7" s="20">
        <v>850828</v>
      </c>
      <c r="J7" s="20">
        <v>2803711</v>
      </c>
      <c r="K7" s="20">
        <v>1011809</v>
      </c>
      <c r="L7" s="20"/>
      <c r="M7" s="20">
        <v>909182</v>
      </c>
      <c r="N7" s="20">
        <v>1920991</v>
      </c>
      <c r="O7" s="20">
        <v>963472</v>
      </c>
      <c r="P7" s="20">
        <v>941012</v>
      </c>
      <c r="Q7" s="20">
        <v>852092</v>
      </c>
      <c r="R7" s="20">
        <v>2756576</v>
      </c>
      <c r="S7" s="20"/>
      <c r="T7" s="20"/>
      <c r="U7" s="20"/>
      <c r="V7" s="20"/>
      <c r="W7" s="20">
        <v>7481278</v>
      </c>
      <c r="X7" s="20">
        <v>10026063</v>
      </c>
      <c r="Y7" s="20">
        <v>-2544785</v>
      </c>
      <c r="Z7" s="21">
        <v>-25.381697681333144</v>
      </c>
      <c r="AA7" s="22">
        <v>13368088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6245025</v>
      </c>
      <c r="F9" s="20">
        <v>6245025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4683771</v>
      </c>
      <c r="Y9" s="20">
        <v>-4683771</v>
      </c>
      <c r="Z9" s="21">
        <v>-100</v>
      </c>
      <c r="AA9" s="22">
        <v>6245025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-11907635</v>
      </c>
      <c r="D14" s="18"/>
      <c r="E14" s="19">
        <v>-27519484</v>
      </c>
      <c r="F14" s="20">
        <v>-27519484</v>
      </c>
      <c r="G14" s="20">
        <v>-589310</v>
      </c>
      <c r="H14" s="20">
        <v>-811710</v>
      </c>
      <c r="I14" s="20">
        <v>-332063</v>
      </c>
      <c r="J14" s="20">
        <v>-1733083</v>
      </c>
      <c r="K14" s="20">
        <v>-929188</v>
      </c>
      <c r="L14" s="20"/>
      <c r="M14" s="20">
        <v>-569849</v>
      </c>
      <c r="N14" s="20">
        <v>-1499037</v>
      </c>
      <c r="O14" s="20">
        <v>-367654</v>
      </c>
      <c r="P14" s="20">
        <v>-581679</v>
      </c>
      <c r="Q14" s="20">
        <v>-824998</v>
      </c>
      <c r="R14" s="20">
        <v>-1774331</v>
      </c>
      <c r="S14" s="20"/>
      <c r="T14" s="20"/>
      <c r="U14" s="20"/>
      <c r="V14" s="20"/>
      <c r="W14" s="20">
        <v>-5006451</v>
      </c>
      <c r="X14" s="20">
        <v>-20639619</v>
      </c>
      <c r="Y14" s="20">
        <v>15633168</v>
      </c>
      <c r="Z14" s="21">
        <v>-75.743491195258983</v>
      </c>
      <c r="AA14" s="22">
        <v>-27519484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-740911</v>
      </c>
      <c r="D17" s="26">
        <f>SUM(D6:D16)</f>
        <v>0</v>
      </c>
      <c r="E17" s="27">
        <f t="shared" si="0"/>
        <v>-7906371</v>
      </c>
      <c r="F17" s="28">
        <f t="shared" si="0"/>
        <v>-7906371</v>
      </c>
      <c r="G17" s="28">
        <f t="shared" si="0"/>
        <v>358908</v>
      </c>
      <c r="H17" s="28">
        <f t="shared" si="0"/>
        <v>192955</v>
      </c>
      <c r="I17" s="28">
        <f t="shared" si="0"/>
        <v>518765</v>
      </c>
      <c r="J17" s="28">
        <f t="shared" si="0"/>
        <v>1070628</v>
      </c>
      <c r="K17" s="28">
        <f t="shared" si="0"/>
        <v>82621</v>
      </c>
      <c r="L17" s="28">
        <f t="shared" si="0"/>
        <v>0</v>
      </c>
      <c r="M17" s="28">
        <f t="shared" si="0"/>
        <v>339333</v>
      </c>
      <c r="N17" s="28">
        <f t="shared" si="0"/>
        <v>421954</v>
      </c>
      <c r="O17" s="28">
        <f t="shared" si="0"/>
        <v>595818</v>
      </c>
      <c r="P17" s="28">
        <f t="shared" si="0"/>
        <v>359333</v>
      </c>
      <c r="Q17" s="28">
        <f t="shared" si="0"/>
        <v>27094</v>
      </c>
      <c r="R17" s="28">
        <f t="shared" si="0"/>
        <v>982245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2474827</v>
      </c>
      <c r="X17" s="28">
        <f t="shared" si="0"/>
        <v>-5929785</v>
      </c>
      <c r="Y17" s="28">
        <f t="shared" si="0"/>
        <v>8404612</v>
      </c>
      <c r="Z17" s="29">
        <f>+IF(X17&lt;&gt;0,+(Y17/X17)*100,0)</f>
        <v>-141.73552666749302</v>
      </c>
      <c r="AA17" s="30">
        <f>SUM(AA6:AA16)</f>
        <v>-7906371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-3078525</v>
      </c>
      <c r="D26" s="18"/>
      <c r="E26" s="19">
        <v>-3552925</v>
      </c>
      <c r="F26" s="20">
        <v>-3552925</v>
      </c>
      <c r="G26" s="20"/>
      <c r="H26" s="20">
        <v>-1242074</v>
      </c>
      <c r="I26" s="20">
        <v>-689003</v>
      </c>
      <c r="J26" s="20">
        <v>-1931077</v>
      </c>
      <c r="K26" s="20"/>
      <c r="L26" s="20"/>
      <c r="M26" s="20">
        <v>-581521</v>
      </c>
      <c r="N26" s="20">
        <v>-581521</v>
      </c>
      <c r="O26" s="20"/>
      <c r="P26" s="20"/>
      <c r="Q26" s="20">
        <v>-441440</v>
      </c>
      <c r="R26" s="20">
        <v>-441440</v>
      </c>
      <c r="S26" s="20"/>
      <c r="T26" s="20"/>
      <c r="U26" s="20"/>
      <c r="V26" s="20"/>
      <c r="W26" s="20">
        <v>-2954038</v>
      </c>
      <c r="X26" s="20">
        <v>-2664693</v>
      </c>
      <c r="Y26" s="20">
        <v>-289345</v>
      </c>
      <c r="Z26" s="21">
        <v>10.858474128164106</v>
      </c>
      <c r="AA26" s="22">
        <v>-3552925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-3078525</v>
      </c>
      <c r="D27" s="26">
        <f>SUM(D21:D26)</f>
        <v>0</v>
      </c>
      <c r="E27" s="27">
        <f t="shared" si="1"/>
        <v>-3552925</v>
      </c>
      <c r="F27" s="28">
        <f t="shared" si="1"/>
        <v>-3552925</v>
      </c>
      <c r="G27" s="28">
        <f t="shared" si="1"/>
        <v>0</v>
      </c>
      <c r="H27" s="28">
        <f t="shared" si="1"/>
        <v>-1242074</v>
      </c>
      <c r="I27" s="28">
        <f t="shared" si="1"/>
        <v>-689003</v>
      </c>
      <c r="J27" s="28">
        <f t="shared" si="1"/>
        <v>-1931077</v>
      </c>
      <c r="K27" s="28">
        <f t="shared" si="1"/>
        <v>0</v>
      </c>
      <c r="L27" s="28">
        <f t="shared" si="1"/>
        <v>0</v>
      </c>
      <c r="M27" s="28">
        <f t="shared" si="1"/>
        <v>-581521</v>
      </c>
      <c r="N27" s="28">
        <f t="shared" si="1"/>
        <v>-581521</v>
      </c>
      <c r="O27" s="28">
        <f t="shared" si="1"/>
        <v>0</v>
      </c>
      <c r="P27" s="28">
        <f t="shared" si="1"/>
        <v>0</v>
      </c>
      <c r="Q27" s="28">
        <f t="shared" si="1"/>
        <v>-441440</v>
      </c>
      <c r="R27" s="28">
        <f t="shared" si="1"/>
        <v>-441440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-2954038</v>
      </c>
      <c r="X27" s="28">
        <f t="shared" si="1"/>
        <v>-2664693</v>
      </c>
      <c r="Y27" s="28">
        <f t="shared" si="1"/>
        <v>-289345</v>
      </c>
      <c r="Z27" s="29">
        <f>+IF(X27&lt;&gt;0,+(Y27/X27)*100,0)</f>
        <v>10.858474128164106</v>
      </c>
      <c r="AA27" s="30">
        <f>SUM(AA21:AA26)</f>
        <v>-3552925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-3819436</v>
      </c>
      <c r="D38" s="32">
        <f>+D17+D27+D36</f>
        <v>0</v>
      </c>
      <c r="E38" s="33">
        <f t="shared" si="3"/>
        <v>-11459296</v>
      </c>
      <c r="F38" s="2">
        <f t="shared" si="3"/>
        <v>-11459296</v>
      </c>
      <c r="G38" s="2">
        <f t="shared" si="3"/>
        <v>358908</v>
      </c>
      <c r="H38" s="2">
        <f t="shared" si="3"/>
        <v>-1049119</v>
      </c>
      <c r="I38" s="2">
        <f t="shared" si="3"/>
        <v>-170238</v>
      </c>
      <c r="J38" s="2">
        <f t="shared" si="3"/>
        <v>-860449</v>
      </c>
      <c r="K38" s="2">
        <f t="shared" si="3"/>
        <v>82621</v>
      </c>
      <c r="L38" s="2">
        <f t="shared" si="3"/>
        <v>0</v>
      </c>
      <c r="M38" s="2">
        <f t="shared" si="3"/>
        <v>-242188</v>
      </c>
      <c r="N38" s="2">
        <f t="shared" si="3"/>
        <v>-159567</v>
      </c>
      <c r="O38" s="2">
        <f t="shared" si="3"/>
        <v>595818</v>
      </c>
      <c r="P38" s="2">
        <f t="shared" si="3"/>
        <v>359333</v>
      </c>
      <c r="Q38" s="2">
        <f t="shared" si="3"/>
        <v>-414346</v>
      </c>
      <c r="R38" s="2">
        <f t="shared" si="3"/>
        <v>540805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-479211</v>
      </c>
      <c r="X38" s="2">
        <f t="shared" si="3"/>
        <v>-8594478</v>
      </c>
      <c r="Y38" s="2">
        <f t="shared" si="3"/>
        <v>8115267</v>
      </c>
      <c r="Z38" s="34">
        <f>+IF(X38&lt;&gt;0,+(Y38/X38)*100,0)</f>
        <v>-94.424198886773581</v>
      </c>
      <c r="AA38" s="35">
        <f>+AA17+AA27+AA36</f>
        <v>-11459296</v>
      </c>
    </row>
    <row r="39" spans="1:27" x14ac:dyDescent="0.25">
      <c r="A39" s="23" t="s">
        <v>60</v>
      </c>
      <c r="B39" s="17"/>
      <c r="C39" s="32">
        <v>59619924</v>
      </c>
      <c r="D39" s="32"/>
      <c r="E39" s="33"/>
      <c r="F39" s="2"/>
      <c r="G39" s="2">
        <v>56989816</v>
      </c>
      <c r="H39" s="2">
        <f>+G40+H60</f>
        <v>57348724</v>
      </c>
      <c r="I39" s="2">
        <f>+H40+I60</f>
        <v>56299605</v>
      </c>
      <c r="J39" s="2">
        <f>+G39</f>
        <v>56989816</v>
      </c>
      <c r="K39" s="2">
        <f>+I40+K60</f>
        <v>56129367</v>
      </c>
      <c r="L39" s="2">
        <f>+K40+L60</f>
        <v>56211988</v>
      </c>
      <c r="M39" s="2">
        <f>+L40+M60</f>
        <v>56211988</v>
      </c>
      <c r="N39" s="2">
        <f>+K39</f>
        <v>56129367</v>
      </c>
      <c r="O39" s="2">
        <f>+M40+O60</f>
        <v>55969800</v>
      </c>
      <c r="P39" s="2">
        <f>+O40+P60</f>
        <v>56565618</v>
      </c>
      <c r="Q39" s="2">
        <f>+P40+Q60</f>
        <v>56924951</v>
      </c>
      <c r="R39" s="2">
        <f>+O39</f>
        <v>55969800</v>
      </c>
      <c r="S39" s="2">
        <f>+Q40+S60</f>
        <v>56510605</v>
      </c>
      <c r="T39" s="2">
        <f>+S40+T60</f>
        <v>56510605</v>
      </c>
      <c r="U39" s="2">
        <f>+T40+U60</f>
        <v>56510605</v>
      </c>
      <c r="V39" s="2">
        <f>+S39</f>
        <v>56510605</v>
      </c>
      <c r="W39" s="2">
        <f>+G39</f>
        <v>56989816</v>
      </c>
      <c r="X39" s="2"/>
      <c r="Y39" s="2">
        <f>+W39-X39</f>
        <v>56989816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55800488</v>
      </c>
      <c r="D40" s="43">
        <f t="shared" ref="D40:AA40" si="4">+D38+D39</f>
        <v>0</v>
      </c>
      <c r="E40" s="44">
        <f t="shared" si="4"/>
        <v>-11459296</v>
      </c>
      <c r="F40" s="45">
        <f t="shared" si="4"/>
        <v>-11459296</v>
      </c>
      <c r="G40" s="45">
        <f t="shared" si="4"/>
        <v>57348724</v>
      </c>
      <c r="H40" s="45">
        <f t="shared" si="4"/>
        <v>56299605</v>
      </c>
      <c r="I40" s="45">
        <f t="shared" si="4"/>
        <v>56129367</v>
      </c>
      <c r="J40" s="45">
        <f>+I40</f>
        <v>56129367</v>
      </c>
      <c r="K40" s="45">
        <f t="shared" si="4"/>
        <v>56211988</v>
      </c>
      <c r="L40" s="45">
        <f t="shared" si="4"/>
        <v>56211988</v>
      </c>
      <c r="M40" s="45">
        <f t="shared" si="4"/>
        <v>55969800</v>
      </c>
      <c r="N40" s="45">
        <f>+M40</f>
        <v>55969800</v>
      </c>
      <c r="O40" s="45">
        <f t="shared" si="4"/>
        <v>56565618</v>
      </c>
      <c r="P40" s="45">
        <f t="shared" si="4"/>
        <v>56924951</v>
      </c>
      <c r="Q40" s="45">
        <f t="shared" si="4"/>
        <v>56510605</v>
      </c>
      <c r="R40" s="45">
        <f>+Q40</f>
        <v>56510605</v>
      </c>
      <c r="S40" s="45">
        <f t="shared" si="4"/>
        <v>56510605</v>
      </c>
      <c r="T40" s="45">
        <f t="shared" si="4"/>
        <v>56510605</v>
      </c>
      <c r="U40" s="45">
        <f t="shared" si="4"/>
        <v>56510605</v>
      </c>
      <c r="V40" s="45">
        <f>+U40</f>
        <v>56510605</v>
      </c>
      <c r="W40" s="45">
        <f>+V40</f>
        <v>56510605</v>
      </c>
      <c r="X40" s="45">
        <f t="shared" si="4"/>
        <v>-8594478</v>
      </c>
      <c r="Y40" s="45">
        <f t="shared" si="4"/>
        <v>65105083</v>
      </c>
      <c r="Z40" s="46">
        <f>+IF(X40&lt;&gt;0,+(Y40/X40)*100,0)</f>
        <v>-757.52224858798866</v>
      </c>
      <c r="AA40" s="47">
        <f t="shared" si="4"/>
        <v>-11459296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56989816</v>
      </c>
      <c r="J60">
        <v>56989816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86800246</v>
      </c>
      <c r="D7" s="18"/>
      <c r="E7" s="19">
        <v>113365586</v>
      </c>
      <c r="F7" s="20">
        <v>105374547</v>
      </c>
      <c r="G7" s="20">
        <v>7193793</v>
      </c>
      <c r="H7" s="20">
        <v>8159994</v>
      </c>
      <c r="I7" s="20">
        <v>8061688</v>
      </c>
      <c r="J7" s="20">
        <v>23415475</v>
      </c>
      <c r="K7" s="20">
        <v>8419529</v>
      </c>
      <c r="L7" s="20">
        <v>8284342</v>
      </c>
      <c r="M7" s="20"/>
      <c r="N7" s="20">
        <v>16703871</v>
      </c>
      <c r="O7" s="20">
        <v>7070780</v>
      </c>
      <c r="P7" s="20">
        <v>7229588</v>
      </c>
      <c r="Q7" s="20">
        <v>7104659</v>
      </c>
      <c r="R7" s="20">
        <v>21405027</v>
      </c>
      <c r="S7" s="20"/>
      <c r="T7" s="20"/>
      <c r="U7" s="20"/>
      <c r="V7" s="20"/>
      <c r="W7" s="20">
        <v>61524373</v>
      </c>
      <c r="X7" s="20">
        <v>81827774</v>
      </c>
      <c r="Y7" s="20">
        <v>-20303401</v>
      </c>
      <c r="Z7" s="21">
        <v>-24.812358943064979</v>
      </c>
      <c r="AA7" s="22">
        <v>105374547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21678381</v>
      </c>
      <c r="F9" s="20">
        <v>21678381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16258788</v>
      </c>
      <c r="Y9" s="20">
        <v>-16258788</v>
      </c>
      <c r="Z9" s="21">
        <v>-100</v>
      </c>
      <c r="AA9" s="22">
        <v>21678381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80000000</v>
      </c>
      <c r="F10" s="20">
        <v>70368000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54496003</v>
      </c>
      <c r="Y10" s="20">
        <v>-54496003</v>
      </c>
      <c r="Z10" s="21">
        <v>-100</v>
      </c>
      <c r="AA10" s="22">
        <v>70368000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-43484296</v>
      </c>
      <c r="D14" s="18"/>
      <c r="E14" s="19">
        <v>-134905332</v>
      </c>
      <c r="F14" s="20">
        <v>-154908375</v>
      </c>
      <c r="G14" s="20">
        <v>-3872223</v>
      </c>
      <c r="H14" s="20">
        <v>-2746175</v>
      </c>
      <c r="I14" s="20">
        <v>-1658712</v>
      </c>
      <c r="J14" s="20">
        <v>-8277110</v>
      </c>
      <c r="K14" s="20">
        <v>-2492259</v>
      </c>
      <c r="L14" s="20">
        <v>-1324766</v>
      </c>
      <c r="M14" s="20"/>
      <c r="N14" s="20">
        <v>-3817025</v>
      </c>
      <c r="O14" s="20">
        <v>-3163901</v>
      </c>
      <c r="P14" s="20">
        <v>-4120160</v>
      </c>
      <c r="Q14" s="20">
        <v>-10420290</v>
      </c>
      <c r="R14" s="20">
        <v>-17704351</v>
      </c>
      <c r="S14" s="20"/>
      <c r="T14" s="20"/>
      <c r="U14" s="20"/>
      <c r="V14" s="20"/>
      <c r="W14" s="20">
        <v>-29798486</v>
      </c>
      <c r="X14" s="20">
        <v>-109180244</v>
      </c>
      <c r="Y14" s="20">
        <v>79381758</v>
      </c>
      <c r="Z14" s="21">
        <v>-72.707071436843464</v>
      </c>
      <c r="AA14" s="22">
        <v>-154908375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</v>
      </c>
      <c r="F15" s="20">
        <v>-20000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-15003</v>
      </c>
      <c r="Y15" s="20">
        <v>15003</v>
      </c>
      <c r="Z15" s="21">
        <v>-100</v>
      </c>
      <c r="AA15" s="22">
        <v>-20000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43315950</v>
      </c>
      <c r="D17" s="26">
        <f>SUM(D6:D16)</f>
        <v>0</v>
      </c>
      <c r="E17" s="27">
        <f t="shared" si="0"/>
        <v>80118635</v>
      </c>
      <c r="F17" s="28">
        <f t="shared" si="0"/>
        <v>42492553</v>
      </c>
      <c r="G17" s="28">
        <f t="shared" si="0"/>
        <v>3321570</v>
      </c>
      <c r="H17" s="28">
        <f t="shared" si="0"/>
        <v>5413819</v>
      </c>
      <c r="I17" s="28">
        <f t="shared" si="0"/>
        <v>6402976</v>
      </c>
      <c r="J17" s="28">
        <f t="shared" si="0"/>
        <v>15138365</v>
      </c>
      <c r="K17" s="28">
        <f t="shared" si="0"/>
        <v>5927270</v>
      </c>
      <c r="L17" s="28">
        <f t="shared" si="0"/>
        <v>6959576</v>
      </c>
      <c r="M17" s="28">
        <f t="shared" si="0"/>
        <v>0</v>
      </c>
      <c r="N17" s="28">
        <f t="shared" si="0"/>
        <v>12886846</v>
      </c>
      <c r="O17" s="28">
        <f t="shared" si="0"/>
        <v>3906879</v>
      </c>
      <c r="P17" s="28">
        <f t="shared" si="0"/>
        <v>3109428</v>
      </c>
      <c r="Q17" s="28">
        <f t="shared" si="0"/>
        <v>-3315631</v>
      </c>
      <c r="R17" s="28">
        <f t="shared" si="0"/>
        <v>3700676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31725887</v>
      </c>
      <c r="X17" s="28">
        <f t="shared" si="0"/>
        <v>43387318</v>
      </c>
      <c r="Y17" s="28">
        <f t="shared" si="0"/>
        <v>-11661431</v>
      </c>
      <c r="Z17" s="29">
        <f>+IF(X17&lt;&gt;0,+(Y17/X17)*100,0)</f>
        <v>-26.877510612663357</v>
      </c>
      <c r="AA17" s="30">
        <f>SUM(AA6:AA16)</f>
        <v>42492553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-63790961</v>
      </c>
      <c r="D26" s="18"/>
      <c r="E26" s="19">
        <v>-45000000</v>
      </c>
      <c r="F26" s="20">
        <v>-47556694</v>
      </c>
      <c r="G26" s="20"/>
      <c r="H26" s="20">
        <v>-9189857</v>
      </c>
      <c r="I26" s="20">
        <v>-9675430</v>
      </c>
      <c r="J26" s="20">
        <v>-18865287</v>
      </c>
      <c r="K26" s="20">
        <v>-10214110</v>
      </c>
      <c r="L26" s="20">
        <v>-1480826</v>
      </c>
      <c r="M26" s="20"/>
      <c r="N26" s="20">
        <v>-11694936</v>
      </c>
      <c r="O26" s="20">
        <v>-2260519</v>
      </c>
      <c r="P26" s="20">
        <v>-1161748</v>
      </c>
      <c r="Q26" s="20">
        <v>-6009525</v>
      </c>
      <c r="R26" s="20">
        <v>-9431792</v>
      </c>
      <c r="S26" s="20"/>
      <c r="T26" s="20"/>
      <c r="U26" s="20"/>
      <c r="V26" s="20"/>
      <c r="W26" s="20">
        <v>-39992015</v>
      </c>
      <c r="X26" s="20">
        <v>-33486966</v>
      </c>
      <c r="Y26" s="20">
        <v>-6505049</v>
      </c>
      <c r="Z26" s="21">
        <v>19.425614730220708</v>
      </c>
      <c r="AA26" s="22">
        <v>-47556694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-63790961</v>
      </c>
      <c r="D27" s="26">
        <f>SUM(D21:D26)</f>
        <v>0</v>
      </c>
      <c r="E27" s="27">
        <f t="shared" si="1"/>
        <v>-45000000</v>
      </c>
      <c r="F27" s="28">
        <f t="shared" si="1"/>
        <v>-47556694</v>
      </c>
      <c r="G27" s="28">
        <f t="shared" si="1"/>
        <v>0</v>
      </c>
      <c r="H27" s="28">
        <f t="shared" si="1"/>
        <v>-9189857</v>
      </c>
      <c r="I27" s="28">
        <f t="shared" si="1"/>
        <v>-9675430</v>
      </c>
      <c r="J27" s="28">
        <f t="shared" si="1"/>
        <v>-18865287</v>
      </c>
      <c r="K27" s="28">
        <f t="shared" si="1"/>
        <v>-10214110</v>
      </c>
      <c r="L27" s="28">
        <f t="shared" si="1"/>
        <v>-1480826</v>
      </c>
      <c r="M27" s="28">
        <f t="shared" si="1"/>
        <v>0</v>
      </c>
      <c r="N27" s="28">
        <f t="shared" si="1"/>
        <v>-11694936</v>
      </c>
      <c r="O27" s="28">
        <f t="shared" si="1"/>
        <v>-2260519</v>
      </c>
      <c r="P27" s="28">
        <f t="shared" si="1"/>
        <v>-1161748</v>
      </c>
      <c r="Q27" s="28">
        <f t="shared" si="1"/>
        <v>-6009525</v>
      </c>
      <c r="R27" s="28">
        <f t="shared" si="1"/>
        <v>-9431792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-39992015</v>
      </c>
      <c r="X27" s="28">
        <f t="shared" si="1"/>
        <v>-33486966</v>
      </c>
      <c r="Y27" s="28">
        <f t="shared" si="1"/>
        <v>-6505049</v>
      </c>
      <c r="Z27" s="29">
        <f>+IF(X27&lt;&gt;0,+(Y27/X27)*100,0)</f>
        <v>19.425614730220708</v>
      </c>
      <c r="AA27" s="30">
        <f>SUM(AA21:AA26)</f>
        <v>-47556694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-20475011</v>
      </c>
      <c r="D38" s="32">
        <f>+D17+D27+D36</f>
        <v>0</v>
      </c>
      <c r="E38" s="33">
        <f t="shared" si="3"/>
        <v>35118635</v>
      </c>
      <c r="F38" s="2">
        <f t="shared" si="3"/>
        <v>-5064141</v>
      </c>
      <c r="G38" s="2">
        <f t="shared" si="3"/>
        <v>3321570</v>
      </c>
      <c r="H38" s="2">
        <f t="shared" si="3"/>
        <v>-3776038</v>
      </c>
      <c r="I38" s="2">
        <f t="shared" si="3"/>
        <v>-3272454</v>
      </c>
      <c r="J38" s="2">
        <f t="shared" si="3"/>
        <v>-3726922</v>
      </c>
      <c r="K38" s="2">
        <f t="shared" si="3"/>
        <v>-4286840</v>
      </c>
      <c r="L38" s="2">
        <f t="shared" si="3"/>
        <v>5478750</v>
      </c>
      <c r="M38" s="2">
        <f t="shared" si="3"/>
        <v>0</v>
      </c>
      <c r="N38" s="2">
        <f t="shared" si="3"/>
        <v>1191910</v>
      </c>
      <c r="O38" s="2">
        <f t="shared" si="3"/>
        <v>1646360</v>
      </c>
      <c r="P38" s="2">
        <f t="shared" si="3"/>
        <v>1947680</v>
      </c>
      <c r="Q38" s="2">
        <f t="shared" si="3"/>
        <v>-9325156</v>
      </c>
      <c r="R38" s="2">
        <f t="shared" si="3"/>
        <v>-5731116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-8266128</v>
      </c>
      <c r="X38" s="2">
        <f t="shared" si="3"/>
        <v>9900352</v>
      </c>
      <c r="Y38" s="2">
        <f t="shared" si="3"/>
        <v>-18166480</v>
      </c>
      <c r="Z38" s="34">
        <f>+IF(X38&lt;&gt;0,+(Y38/X38)*100,0)</f>
        <v>-183.49327377450822</v>
      </c>
      <c r="AA38" s="35">
        <f>+AA17+AA27+AA36</f>
        <v>-5064141</v>
      </c>
    </row>
    <row r="39" spans="1:27" x14ac:dyDescent="0.25">
      <c r="A39" s="23" t="s">
        <v>60</v>
      </c>
      <c r="B39" s="17"/>
      <c r="C39" s="32">
        <v>23239665</v>
      </c>
      <c r="D39" s="32"/>
      <c r="E39" s="33"/>
      <c r="F39" s="2"/>
      <c r="G39" s="2">
        <v>6459901</v>
      </c>
      <c r="H39" s="2">
        <f>+G40+H60</f>
        <v>9781471</v>
      </c>
      <c r="I39" s="2">
        <f>+H40+I60</f>
        <v>6005433</v>
      </c>
      <c r="J39" s="2">
        <f>+G39</f>
        <v>6459901</v>
      </c>
      <c r="K39" s="2">
        <f>+I40+K60</f>
        <v>2732979</v>
      </c>
      <c r="L39" s="2">
        <f>+K40+L60</f>
        <v>-1553861</v>
      </c>
      <c r="M39" s="2">
        <f>+L40+M60</f>
        <v>3924889</v>
      </c>
      <c r="N39" s="2">
        <f>+K39</f>
        <v>2732979</v>
      </c>
      <c r="O39" s="2">
        <f>+M40+O60</f>
        <v>3924889</v>
      </c>
      <c r="P39" s="2">
        <f>+O40+P60</f>
        <v>5571249</v>
      </c>
      <c r="Q39" s="2">
        <f>+P40+Q60</f>
        <v>7518929</v>
      </c>
      <c r="R39" s="2">
        <f>+O39</f>
        <v>3924889</v>
      </c>
      <c r="S39" s="2">
        <f>+Q40+S60</f>
        <v>-1806227</v>
      </c>
      <c r="T39" s="2">
        <f>+S40+T60</f>
        <v>-1806227</v>
      </c>
      <c r="U39" s="2">
        <f>+T40+U60</f>
        <v>-1806227</v>
      </c>
      <c r="V39" s="2">
        <f>+S39</f>
        <v>-1806227</v>
      </c>
      <c r="W39" s="2">
        <f>+G39</f>
        <v>6459901</v>
      </c>
      <c r="X39" s="2"/>
      <c r="Y39" s="2">
        <f>+W39-X39</f>
        <v>6459901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2764654</v>
      </c>
      <c r="D40" s="43">
        <f t="shared" ref="D40:AA40" si="4">+D38+D39</f>
        <v>0</v>
      </c>
      <c r="E40" s="44">
        <f t="shared" si="4"/>
        <v>35118635</v>
      </c>
      <c r="F40" s="45">
        <f t="shared" si="4"/>
        <v>-5064141</v>
      </c>
      <c r="G40" s="45">
        <f t="shared" si="4"/>
        <v>9781471</v>
      </c>
      <c r="H40" s="45">
        <f t="shared" si="4"/>
        <v>6005433</v>
      </c>
      <c r="I40" s="45">
        <f t="shared" si="4"/>
        <v>2732979</v>
      </c>
      <c r="J40" s="45">
        <f>+I40</f>
        <v>2732979</v>
      </c>
      <c r="K40" s="45">
        <f t="shared" si="4"/>
        <v>-1553861</v>
      </c>
      <c r="L40" s="45">
        <f t="shared" si="4"/>
        <v>3924889</v>
      </c>
      <c r="M40" s="45">
        <f t="shared" si="4"/>
        <v>3924889</v>
      </c>
      <c r="N40" s="45">
        <f>+M40</f>
        <v>3924889</v>
      </c>
      <c r="O40" s="45">
        <f t="shared" si="4"/>
        <v>5571249</v>
      </c>
      <c r="P40" s="45">
        <f t="shared" si="4"/>
        <v>7518929</v>
      </c>
      <c r="Q40" s="45">
        <f t="shared" si="4"/>
        <v>-1806227</v>
      </c>
      <c r="R40" s="45">
        <f>+Q40</f>
        <v>-1806227</v>
      </c>
      <c r="S40" s="45">
        <f t="shared" si="4"/>
        <v>-1806227</v>
      </c>
      <c r="T40" s="45">
        <f t="shared" si="4"/>
        <v>-1806227</v>
      </c>
      <c r="U40" s="45">
        <f t="shared" si="4"/>
        <v>-1806227</v>
      </c>
      <c r="V40" s="45">
        <f>+U40</f>
        <v>-1806227</v>
      </c>
      <c r="W40" s="45">
        <f>+V40</f>
        <v>-1806227</v>
      </c>
      <c r="X40" s="45">
        <f t="shared" si="4"/>
        <v>9900352</v>
      </c>
      <c r="Y40" s="45">
        <f t="shared" si="4"/>
        <v>-11706579</v>
      </c>
      <c r="Z40" s="46">
        <f>+IF(X40&lt;&gt;0,+(Y40/X40)*100,0)</f>
        <v>-118.24406849372629</v>
      </c>
      <c r="AA40" s="47">
        <f t="shared" si="4"/>
        <v>-5064141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6459901</v>
      </c>
      <c r="J60">
        <v>6459901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63308344</v>
      </c>
      <c r="D7" s="18"/>
      <c r="E7" s="19">
        <v>120249036</v>
      </c>
      <c r="F7" s="20">
        <v>120249036</v>
      </c>
      <c r="G7" s="20">
        <v>6828483</v>
      </c>
      <c r="H7" s="20">
        <v>9177313</v>
      </c>
      <c r="I7" s="20">
        <v>5130521</v>
      </c>
      <c r="J7" s="20">
        <v>21136317</v>
      </c>
      <c r="K7" s="20">
        <v>5632197</v>
      </c>
      <c r="L7" s="20">
        <v>5156071</v>
      </c>
      <c r="M7" s="20">
        <v>5190354</v>
      </c>
      <c r="N7" s="20">
        <v>15978622</v>
      </c>
      <c r="O7" s="20">
        <v>5429200</v>
      </c>
      <c r="P7" s="20">
        <v>5328620</v>
      </c>
      <c r="Q7" s="20">
        <v>5018059</v>
      </c>
      <c r="R7" s="20">
        <v>15775879</v>
      </c>
      <c r="S7" s="20"/>
      <c r="T7" s="20"/>
      <c r="U7" s="20"/>
      <c r="V7" s="20"/>
      <c r="W7" s="20">
        <v>52890818</v>
      </c>
      <c r="X7" s="20">
        <v>90186777</v>
      </c>
      <c r="Y7" s="20">
        <v>-37295959</v>
      </c>
      <c r="Z7" s="21">
        <v>-41.354132213861014</v>
      </c>
      <c r="AA7" s="22">
        <v>120249036</v>
      </c>
    </row>
    <row r="8" spans="1:27" x14ac:dyDescent="0.25">
      <c r="A8" s="23" t="s">
        <v>36</v>
      </c>
      <c r="B8" s="17" t="s">
        <v>32</v>
      </c>
      <c r="C8" s="18">
        <v>999114</v>
      </c>
      <c r="D8" s="18"/>
      <c r="E8" s="19">
        <v>64308</v>
      </c>
      <c r="F8" s="20">
        <v>64308</v>
      </c>
      <c r="G8" s="20">
        <v>45643</v>
      </c>
      <c r="H8" s="20">
        <v>134344</v>
      </c>
      <c r="I8" s="20">
        <v>118869</v>
      </c>
      <c r="J8" s="20">
        <v>298856</v>
      </c>
      <c r="K8" s="20">
        <v>83210</v>
      </c>
      <c r="L8" s="20">
        <v>30351</v>
      </c>
      <c r="M8" s="20">
        <v>22559</v>
      </c>
      <c r="N8" s="20">
        <v>136120</v>
      </c>
      <c r="O8" s="20">
        <v>77782</v>
      </c>
      <c r="P8" s="20">
        <v>15907</v>
      </c>
      <c r="Q8" s="20">
        <v>46092</v>
      </c>
      <c r="R8" s="20">
        <v>139781</v>
      </c>
      <c r="S8" s="20"/>
      <c r="T8" s="20"/>
      <c r="U8" s="20"/>
      <c r="V8" s="20"/>
      <c r="W8" s="20">
        <v>574757</v>
      </c>
      <c r="X8" s="20">
        <v>48231</v>
      </c>
      <c r="Y8" s="20">
        <v>526526</v>
      </c>
      <c r="Z8" s="21">
        <v>1091.675478426738</v>
      </c>
      <c r="AA8" s="22">
        <v>64308</v>
      </c>
    </row>
    <row r="9" spans="1:27" x14ac:dyDescent="0.25">
      <c r="A9" s="23" t="s">
        <v>37</v>
      </c>
      <c r="B9" s="17" t="s">
        <v>6</v>
      </c>
      <c r="C9" s="18">
        <v>30538437</v>
      </c>
      <c r="D9" s="18"/>
      <c r="E9" s="19">
        <v>34960116</v>
      </c>
      <c r="F9" s="20">
        <v>34960116</v>
      </c>
      <c r="G9" s="20">
        <v>14599522</v>
      </c>
      <c r="H9" s="20"/>
      <c r="I9" s="20"/>
      <c r="J9" s="20">
        <v>14599522</v>
      </c>
      <c r="K9" s="20"/>
      <c r="L9" s="20"/>
      <c r="M9" s="20">
        <v>11653408</v>
      </c>
      <c r="N9" s="20">
        <v>11653408</v>
      </c>
      <c r="O9" s="20"/>
      <c r="P9" s="20"/>
      <c r="Q9" s="20">
        <v>8740083</v>
      </c>
      <c r="R9" s="20">
        <v>8740083</v>
      </c>
      <c r="S9" s="20"/>
      <c r="T9" s="20"/>
      <c r="U9" s="20"/>
      <c r="V9" s="20"/>
      <c r="W9" s="20">
        <v>34993013</v>
      </c>
      <c r="X9" s="20">
        <v>26220087</v>
      </c>
      <c r="Y9" s="20">
        <v>8772926</v>
      </c>
      <c r="Z9" s="21">
        <v>33.458798210700067</v>
      </c>
      <c r="AA9" s="22">
        <v>34960116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14151603</v>
      </c>
      <c r="F10" s="20">
        <v>14151603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16144005</v>
      </c>
      <c r="Y10" s="20">
        <v>-16144005</v>
      </c>
      <c r="Z10" s="21">
        <v>-100</v>
      </c>
      <c r="AA10" s="22">
        <v>14151603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-18002384</v>
      </c>
      <c r="D14" s="18"/>
      <c r="E14" s="19">
        <v>-77740176</v>
      </c>
      <c r="F14" s="20">
        <v>-77740176</v>
      </c>
      <c r="G14" s="20">
        <v>-2078667</v>
      </c>
      <c r="H14" s="20">
        <v>-3545533</v>
      </c>
      <c r="I14" s="20">
        <v>-2585280</v>
      </c>
      <c r="J14" s="20">
        <v>-8209480</v>
      </c>
      <c r="K14" s="20">
        <v>-5723523</v>
      </c>
      <c r="L14" s="20">
        <v>-2503130</v>
      </c>
      <c r="M14" s="20">
        <v>-2934171</v>
      </c>
      <c r="N14" s="20">
        <v>-11160824</v>
      </c>
      <c r="O14" s="20">
        <v>-2612256</v>
      </c>
      <c r="P14" s="20">
        <v>-3124577</v>
      </c>
      <c r="Q14" s="20">
        <v>-3855358</v>
      </c>
      <c r="R14" s="20">
        <v>-9592191</v>
      </c>
      <c r="S14" s="20"/>
      <c r="T14" s="20"/>
      <c r="U14" s="20"/>
      <c r="V14" s="20"/>
      <c r="W14" s="20">
        <v>-28962495</v>
      </c>
      <c r="X14" s="20">
        <v>-58305132</v>
      </c>
      <c r="Y14" s="20">
        <v>29342637</v>
      </c>
      <c r="Z14" s="21">
        <v>-50.325993602072629</v>
      </c>
      <c r="AA14" s="22">
        <v>-77740176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-12821940</v>
      </c>
      <c r="F15" s="20">
        <v>-12821940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-6410970</v>
      </c>
      <c r="Y15" s="20">
        <v>6410970</v>
      </c>
      <c r="Z15" s="21">
        <v>-100</v>
      </c>
      <c r="AA15" s="22">
        <v>-12821940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76843511</v>
      </c>
      <c r="D17" s="26">
        <f>SUM(D6:D16)</f>
        <v>0</v>
      </c>
      <c r="E17" s="27">
        <f t="shared" si="0"/>
        <v>78862947</v>
      </c>
      <c r="F17" s="28">
        <f t="shared" si="0"/>
        <v>78862947</v>
      </c>
      <c r="G17" s="28">
        <f t="shared" si="0"/>
        <v>19394981</v>
      </c>
      <c r="H17" s="28">
        <f t="shared" si="0"/>
        <v>5766124</v>
      </c>
      <c r="I17" s="28">
        <f t="shared" si="0"/>
        <v>2664110</v>
      </c>
      <c r="J17" s="28">
        <f t="shared" si="0"/>
        <v>27825215</v>
      </c>
      <c r="K17" s="28">
        <f t="shared" si="0"/>
        <v>-8116</v>
      </c>
      <c r="L17" s="28">
        <f t="shared" si="0"/>
        <v>2683292</v>
      </c>
      <c r="M17" s="28">
        <f t="shared" si="0"/>
        <v>13932150</v>
      </c>
      <c r="N17" s="28">
        <f t="shared" si="0"/>
        <v>16607326</v>
      </c>
      <c r="O17" s="28">
        <f t="shared" si="0"/>
        <v>2894726</v>
      </c>
      <c r="P17" s="28">
        <f t="shared" si="0"/>
        <v>2219950</v>
      </c>
      <c r="Q17" s="28">
        <f t="shared" si="0"/>
        <v>9948876</v>
      </c>
      <c r="R17" s="28">
        <f t="shared" si="0"/>
        <v>15063552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59496093</v>
      </c>
      <c r="X17" s="28">
        <f t="shared" si="0"/>
        <v>67882998</v>
      </c>
      <c r="Y17" s="28">
        <f t="shared" si="0"/>
        <v>-8386905</v>
      </c>
      <c r="Z17" s="29">
        <f>+IF(X17&lt;&gt;0,+(Y17/X17)*100,0)</f>
        <v>-12.354941954685032</v>
      </c>
      <c r="AA17" s="30">
        <f>SUM(AA6:AA16)</f>
        <v>78862947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-39270969</v>
      </c>
      <c r="D26" s="18"/>
      <c r="E26" s="19">
        <v>-14151604</v>
      </c>
      <c r="F26" s="20">
        <v>-14151604</v>
      </c>
      <c r="G26" s="20"/>
      <c r="H26" s="20"/>
      <c r="I26" s="20"/>
      <c r="J26" s="20"/>
      <c r="K26" s="20"/>
      <c r="L26" s="20">
        <v>-1546077</v>
      </c>
      <c r="M26" s="20">
        <v>-4374541</v>
      </c>
      <c r="N26" s="20">
        <v>-5920618</v>
      </c>
      <c r="O26" s="20">
        <v>-3290192</v>
      </c>
      <c r="P26" s="20">
        <v>-217609</v>
      </c>
      <c r="Q26" s="20">
        <v>-3601698</v>
      </c>
      <c r="R26" s="20">
        <v>-7109499</v>
      </c>
      <c r="S26" s="20"/>
      <c r="T26" s="20"/>
      <c r="U26" s="20"/>
      <c r="V26" s="20"/>
      <c r="W26" s="20">
        <v>-13030117</v>
      </c>
      <c r="X26" s="20">
        <v>-10613700</v>
      </c>
      <c r="Y26" s="20">
        <v>-2416417</v>
      </c>
      <c r="Z26" s="21">
        <v>22.766961568538775</v>
      </c>
      <c r="AA26" s="22">
        <v>-14151604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-39270969</v>
      </c>
      <c r="D27" s="26">
        <f>SUM(D21:D26)</f>
        <v>0</v>
      </c>
      <c r="E27" s="27">
        <f t="shared" si="1"/>
        <v>-14151604</v>
      </c>
      <c r="F27" s="28">
        <f t="shared" si="1"/>
        <v>-14151604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-1546077</v>
      </c>
      <c r="M27" s="28">
        <f t="shared" si="1"/>
        <v>-4374541</v>
      </c>
      <c r="N27" s="28">
        <f t="shared" si="1"/>
        <v>-5920618</v>
      </c>
      <c r="O27" s="28">
        <f t="shared" si="1"/>
        <v>-3290192</v>
      </c>
      <c r="P27" s="28">
        <f t="shared" si="1"/>
        <v>-217609</v>
      </c>
      <c r="Q27" s="28">
        <f t="shared" si="1"/>
        <v>-3601698</v>
      </c>
      <c r="R27" s="28">
        <f t="shared" si="1"/>
        <v>-7109499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-13030117</v>
      </c>
      <c r="X27" s="28">
        <f t="shared" si="1"/>
        <v>-10613700</v>
      </c>
      <c r="Y27" s="28">
        <f t="shared" si="1"/>
        <v>-2416417</v>
      </c>
      <c r="Z27" s="29">
        <f>+IF(X27&lt;&gt;0,+(Y27/X27)*100,0)</f>
        <v>22.766961568538775</v>
      </c>
      <c r="AA27" s="30">
        <f>SUM(AA21:AA26)</f>
        <v>-14151604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37572542</v>
      </c>
      <c r="D38" s="32">
        <f>+D17+D27+D36</f>
        <v>0</v>
      </c>
      <c r="E38" s="33">
        <f t="shared" si="3"/>
        <v>64711343</v>
      </c>
      <c r="F38" s="2">
        <f t="shared" si="3"/>
        <v>64711343</v>
      </c>
      <c r="G38" s="2">
        <f t="shared" si="3"/>
        <v>19394981</v>
      </c>
      <c r="H38" s="2">
        <f t="shared" si="3"/>
        <v>5766124</v>
      </c>
      <c r="I38" s="2">
        <f t="shared" si="3"/>
        <v>2664110</v>
      </c>
      <c r="J38" s="2">
        <f t="shared" si="3"/>
        <v>27825215</v>
      </c>
      <c r="K38" s="2">
        <f t="shared" si="3"/>
        <v>-8116</v>
      </c>
      <c r="L38" s="2">
        <f t="shared" si="3"/>
        <v>1137215</v>
      </c>
      <c r="M38" s="2">
        <f t="shared" si="3"/>
        <v>9557609</v>
      </c>
      <c r="N38" s="2">
        <f t="shared" si="3"/>
        <v>10686708</v>
      </c>
      <c r="O38" s="2">
        <f t="shared" si="3"/>
        <v>-395466</v>
      </c>
      <c r="P38" s="2">
        <f t="shared" si="3"/>
        <v>2002341</v>
      </c>
      <c r="Q38" s="2">
        <f t="shared" si="3"/>
        <v>6347178</v>
      </c>
      <c r="R38" s="2">
        <f t="shared" si="3"/>
        <v>7954053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46465976</v>
      </c>
      <c r="X38" s="2">
        <f t="shared" si="3"/>
        <v>57269298</v>
      </c>
      <c r="Y38" s="2">
        <f t="shared" si="3"/>
        <v>-10803322</v>
      </c>
      <c r="Z38" s="34">
        <f>+IF(X38&lt;&gt;0,+(Y38/X38)*100,0)</f>
        <v>-18.864072683412321</v>
      </c>
      <c r="AA38" s="35">
        <f>+AA17+AA27+AA36</f>
        <v>64711343</v>
      </c>
    </row>
    <row r="39" spans="1:27" x14ac:dyDescent="0.25">
      <c r="A39" s="23" t="s">
        <v>60</v>
      </c>
      <c r="B39" s="17"/>
      <c r="C39" s="32">
        <v>131417986</v>
      </c>
      <c r="D39" s="32"/>
      <c r="E39" s="33">
        <v>-4585350</v>
      </c>
      <c r="F39" s="2">
        <v>-4585350</v>
      </c>
      <c r="G39" s="2">
        <v>169951655</v>
      </c>
      <c r="H39" s="2">
        <f>+G40+H60</f>
        <v>189346636</v>
      </c>
      <c r="I39" s="2">
        <f>+H40+I60</f>
        <v>195112760</v>
      </c>
      <c r="J39" s="2">
        <f>+G39</f>
        <v>169951655</v>
      </c>
      <c r="K39" s="2">
        <f>+I40+K60</f>
        <v>197776870</v>
      </c>
      <c r="L39" s="2">
        <f>+K40+L60</f>
        <v>197768754</v>
      </c>
      <c r="M39" s="2">
        <f>+L40+M60</f>
        <v>198905969</v>
      </c>
      <c r="N39" s="2">
        <f>+K39</f>
        <v>197776870</v>
      </c>
      <c r="O39" s="2">
        <f>+M40+O60</f>
        <v>208463578</v>
      </c>
      <c r="P39" s="2">
        <f>+O40+P60</f>
        <v>208068112</v>
      </c>
      <c r="Q39" s="2">
        <f>+P40+Q60</f>
        <v>210070453</v>
      </c>
      <c r="R39" s="2">
        <f>+O39</f>
        <v>208463578</v>
      </c>
      <c r="S39" s="2">
        <f>+Q40+S60</f>
        <v>216417631</v>
      </c>
      <c r="T39" s="2">
        <f>+S40+T60</f>
        <v>216417631</v>
      </c>
      <c r="U39" s="2">
        <f>+T40+U60</f>
        <v>216417631</v>
      </c>
      <c r="V39" s="2">
        <f>+S39</f>
        <v>216417631</v>
      </c>
      <c r="W39" s="2">
        <f>+G39</f>
        <v>169951655</v>
      </c>
      <c r="X39" s="2">
        <v>-4585350</v>
      </c>
      <c r="Y39" s="2">
        <f>+W39-X39</f>
        <v>174537005</v>
      </c>
      <c r="Z39" s="34">
        <f>+IF(X39&lt;&gt;0,+(Y39/X39)*100,0)</f>
        <v>-3806.4052907629739</v>
      </c>
      <c r="AA39" s="35">
        <v>-4585350</v>
      </c>
    </row>
    <row r="40" spans="1:27" x14ac:dyDescent="0.25">
      <c r="A40" s="41" t="s">
        <v>62</v>
      </c>
      <c r="B40" s="42" t="s">
        <v>61</v>
      </c>
      <c r="C40" s="43">
        <f>+C38+C39</f>
        <v>168990528</v>
      </c>
      <c r="D40" s="43">
        <f t="shared" ref="D40:AA40" si="4">+D38+D39</f>
        <v>0</v>
      </c>
      <c r="E40" s="44">
        <f t="shared" si="4"/>
        <v>60125993</v>
      </c>
      <c r="F40" s="45">
        <f t="shared" si="4"/>
        <v>60125993</v>
      </c>
      <c r="G40" s="45">
        <f t="shared" si="4"/>
        <v>189346636</v>
      </c>
      <c r="H40" s="45">
        <f t="shared" si="4"/>
        <v>195112760</v>
      </c>
      <c r="I40" s="45">
        <f t="shared" si="4"/>
        <v>197776870</v>
      </c>
      <c r="J40" s="45">
        <f>+I40</f>
        <v>197776870</v>
      </c>
      <c r="K40" s="45">
        <f t="shared" si="4"/>
        <v>197768754</v>
      </c>
      <c r="L40" s="45">
        <f t="shared" si="4"/>
        <v>198905969</v>
      </c>
      <c r="M40" s="45">
        <f t="shared" si="4"/>
        <v>208463578</v>
      </c>
      <c r="N40" s="45">
        <f>+M40</f>
        <v>208463578</v>
      </c>
      <c r="O40" s="45">
        <f t="shared" si="4"/>
        <v>208068112</v>
      </c>
      <c r="P40" s="45">
        <f t="shared" si="4"/>
        <v>210070453</v>
      </c>
      <c r="Q40" s="45">
        <f t="shared" si="4"/>
        <v>216417631</v>
      </c>
      <c r="R40" s="45">
        <f>+Q40</f>
        <v>216417631</v>
      </c>
      <c r="S40" s="45">
        <f t="shared" si="4"/>
        <v>216417631</v>
      </c>
      <c r="T40" s="45">
        <f t="shared" si="4"/>
        <v>216417631</v>
      </c>
      <c r="U40" s="45">
        <f t="shared" si="4"/>
        <v>216417631</v>
      </c>
      <c r="V40" s="45">
        <f>+U40</f>
        <v>216417631</v>
      </c>
      <c r="W40" s="45">
        <f>+V40</f>
        <v>216417631</v>
      </c>
      <c r="X40" s="45">
        <f t="shared" si="4"/>
        <v>52683948</v>
      </c>
      <c r="Y40" s="45">
        <f t="shared" si="4"/>
        <v>163733683</v>
      </c>
      <c r="Z40" s="46">
        <f>+IF(X40&lt;&gt;0,+(Y40/X40)*100,0)</f>
        <v>310.78476313126725</v>
      </c>
      <c r="AA40" s="47">
        <f t="shared" si="4"/>
        <v>60125993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169951655</v>
      </c>
      <c r="J60">
        <v>169951655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11095944</v>
      </c>
      <c r="D7" s="18"/>
      <c r="E7" s="19">
        <v>13731756</v>
      </c>
      <c r="F7" s="20">
        <v>8958377</v>
      </c>
      <c r="G7" s="20">
        <v>994460</v>
      </c>
      <c r="H7" s="20">
        <v>767962</v>
      </c>
      <c r="I7" s="20">
        <v>560757</v>
      </c>
      <c r="J7" s="20">
        <v>2323179</v>
      </c>
      <c r="K7" s="20">
        <v>826443</v>
      </c>
      <c r="L7" s="20">
        <v>767446</v>
      </c>
      <c r="M7" s="20">
        <v>600824</v>
      </c>
      <c r="N7" s="20">
        <v>2194713</v>
      </c>
      <c r="O7" s="20">
        <v>731763</v>
      </c>
      <c r="P7" s="20">
        <v>1096818</v>
      </c>
      <c r="Q7" s="20">
        <v>986159</v>
      </c>
      <c r="R7" s="20">
        <v>2814740</v>
      </c>
      <c r="S7" s="20"/>
      <c r="T7" s="20"/>
      <c r="U7" s="20"/>
      <c r="V7" s="20"/>
      <c r="W7" s="20">
        <v>7332632</v>
      </c>
      <c r="X7" s="20">
        <v>8444011</v>
      </c>
      <c r="Y7" s="20">
        <v>-1111379</v>
      </c>
      <c r="Z7" s="21">
        <v>-13.161742683660643</v>
      </c>
      <c r="AA7" s="22">
        <v>8958377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7765</v>
      </c>
      <c r="F8" s="20">
        <v>7765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5823</v>
      </c>
      <c r="Y8" s="20">
        <v>-5823</v>
      </c>
      <c r="Z8" s="21">
        <v>-100</v>
      </c>
      <c r="AA8" s="22">
        <v>7765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-2302214</v>
      </c>
      <c r="D14" s="18"/>
      <c r="E14" s="19">
        <v>-19546714</v>
      </c>
      <c r="F14" s="20">
        <v>-21021911</v>
      </c>
      <c r="G14" s="20"/>
      <c r="H14" s="20">
        <v>-187073</v>
      </c>
      <c r="I14" s="20">
        <v>-395046</v>
      </c>
      <c r="J14" s="20">
        <v>-582119</v>
      </c>
      <c r="K14" s="20">
        <v>-6469</v>
      </c>
      <c r="L14" s="20">
        <v>-259926</v>
      </c>
      <c r="M14" s="20"/>
      <c r="N14" s="20">
        <v>-266395</v>
      </c>
      <c r="O14" s="20">
        <v>-33841</v>
      </c>
      <c r="P14" s="20">
        <v>-14950</v>
      </c>
      <c r="Q14" s="20"/>
      <c r="R14" s="20">
        <v>-48791</v>
      </c>
      <c r="S14" s="20"/>
      <c r="T14" s="20"/>
      <c r="U14" s="20"/>
      <c r="V14" s="20"/>
      <c r="W14" s="20">
        <v>-897305</v>
      </c>
      <c r="X14" s="20">
        <v>-15250115</v>
      </c>
      <c r="Y14" s="20">
        <v>14352810</v>
      </c>
      <c r="Z14" s="21">
        <v>-94.116077157450945</v>
      </c>
      <c r="AA14" s="22">
        <v>-21021911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8793730</v>
      </c>
      <c r="D17" s="26">
        <f>SUM(D6:D16)</f>
        <v>0</v>
      </c>
      <c r="E17" s="27">
        <f t="shared" si="0"/>
        <v>-5807193</v>
      </c>
      <c r="F17" s="28">
        <f t="shared" si="0"/>
        <v>-12055769</v>
      </c>
      <c r="G17" s="28">
        <f t="shared" si="0"/>
        <v>994460</v>
      </c>
      <c r="H17" s="28">
        <f t="shared" si="0"/>
        <v>580889</v>
      </c>
      <c r="I17" s="28">
        <f t="shared" si="0"/>
        <v>165711</v>
      </c>
      <c r="J17" s="28">
        <f t="shared" si="0"/>
        <v>1741060</v>
      </c>
      <c r="K17" s="28">
        <f t="shared" si="0"/>
        <v>819974</v>
      </c>
      <c r="L17" s="28">
        <f t="shared" si="0"/>
        <v>507520</v>
      </c>
      <c r="M17" s="28">
        <f t="shared" si="0"/>
        <v>600824</v>
      </c>
      <c r="N17" s="28">
        <f t="shared" si="0"/>
        <v>1928318</v>
      </c>
      <c r="O17" s="28">
        <f t="shared" si="0"/>
        <v>697922</v>
      </c>
      <c r="P17" s="28">
        <f t="shared" si="0"/>
        <v>1081868</v>
      </c>
      <c r="Q17" s="28">
        <f t="shared" si="0"/>
        <v>986159</v>
      </c>
      <c r="R17" s="28">
        <f t="shared" si="0"/>
        <v>2765949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6435327</v>
      </c>
      <c r="X17" s="28">
        <f t="shared" si="0"/>
        <v>-6800281</v>
      </c>
      <c r="Y17" s="28">
        <f t="shared" si="0"/>
        <v>13235608</v>
      </c>
      <c r="Z17" s="29">
        <f>+IF(X17&lt;&gt;0,+(Y17/X17)*100,0)</f>
        <v>-194.63325118476723</v>
      </c>
      <c r="AA17" s="30">
        <f>SUM(AA6:AA16)</f>
        <v>-12055769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-21678892</v>
      </c>
      <c r="D26" s="18"/>
      <c r="E26" s="19">
        <v>-35765000</v>
      </c>
      <c r="F26" s="20">
        <v>-38665135</v>
      </c>
      <c r="G26" s="20">
        <v>-2407205</v>
      </c>
      <c r="H26" s="20">
        <v>-3721458</v>
      </c>
      <c r="I26" s="20"/>
      <c r="J26" s="20">
        <v>-6128663</v>
      </c>
      <c r="K26" s="20">
        <v>-2569997</v>
      </c>
      <c r="L26" s="20">
        <v>-5830926</v>
      </c>
      <c r="M26" s="20">
        <v>-2448301</v>
      </c>
      <c r="N26" s="20">
        <v>-10849224</v>
      </c>
      <c r="O26" s="20">
        <v>-2861412</v>
      </c>
      <c r="P26" s="20">
        <v>-1041825</v>
      </c>
      <c r="Q26" s="20">
        <v>-1595914</v>
      </c>
      <c r="R26" s="20">
        <v>-5499151</v>
      </c>
      <c r="S26" s="20"/>
      <c r="T26" s="20"/>
      <c r="U26" s="20"/>
      <c r="V26" s="20"/>
      <c r="W26" s="20">
        <v>-22477038</v>
      </c>
      <c r="X26" s="20">
        <v>-27983807</v>
      </c>
      <c r="Y26" s="20">
        <v>5506769</v>
      </c>
      <c r="Z26" s="21">
        <v>-19.678412590538521</v>
      </c>
      <c r="AA26" s="22">
        <v>-38665135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-21678892</v>
      </c>
      <c r="D27" s="26">
        <f>SUM(D21:D26)</f>
        <v>0</v>
      </c>
      <c r="E27" s="27">
        <f t="shared" si="1"/>
        <v>-35765000</v>
      </c>
      <c r="F27" s="28">
        <f t="shared" si="1"/>
        <v>-38665135</v>
      </c>
      <c r="G27" s="28">
        <f t="shared" si="1"/>
        <v>-2407205</v>
      </c>
      <c r="H27" s="28">
        <f t="shared" si="1"/>
        <v>-3721458</v>
      </c>
      <c r="I27" s="28">
        <f t="shared" si="1"/>
        <v>0</v>
      </c>
      <c r="J27" s="28">
        <f t="shared" si="1"/>
        <v>-6128663</v>
      </c>
      <c r="K27" s="28">
        <f t="shared" si="1"/>
        <v>-2569997</v>
      </c>
      <c r="L27" s="28">
        <f t="shared" si="1"/>
        <v>-5830926</v>
      </c>
      <c r="M27" s="28">
        <f t="shared" si="1"/>
        <v>-2448301</v>
      </c>
      <c r="N27" s="28">
        <f t="shared" si="1"/>
        <v>-10849224</v>
      </c>
      <c r="O27" s="28">
        <f t="shared" si="1"/>
        <v>-2861412</v>
      </c>
      <c r="P27" s="28">
        <f t="shared" si="1"/>
        <v>-1041825</v>
      </c>
      <c r="Q27" s="28">
        <f t="shared" si="1"/>
        <v>-1595914</v>
      </c>
      <c r="R27" s="28">
        <f t="shared" si="1"/>
        <v>-5499151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-22477038</v>
      </c>
      <c r="X27" s="28">
        <f t="shared" si="1"/>
        <v>-27983807</v>
      </c>
      <c r="Y27" s="28">
        <f t="shared" si="1"/>
        <v>5506769</v>
      </c>
      <c r="Z27" s="29">
        <f>+IF(X27&lt;&gt;0,+(Y27/X27)*100,0)</f>
        <v>-19.678412590538521</v>
      </c>
      <c r="AA27" s="30">
        <f>SUM(AA21:AA26)</f>
        <v>-38665135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-12885162</v>
      </c>
      <c r="D38" s="32">
        <f>+D17+D27+D36</f>
        <v>0</v>
      </c>
      <c r="E38" s="33">
        <f t="shared" si="3"/>
        <v>-41572193</v>
      </c>
      <c r="F38" s="2">
        <f t="shared" si="3"/>
        <v>-50720904</v>
      </c>
      <c r="G38" s="2">
        <f t="shared" si="3"/>
        <v>-1412745</v>
      </c>
      <c r="H38" s="2">
        <f t="shared" si="3"/>
        <v>-3140569</v>
      </c>
      <c r="I38" s="2">
        <f t="shared" si="3"/>
        <v>165711</v>
      </c>
      <c r="J38" s="2">
        <f t="shared" si="3"/>
        <v>-4387603</v>
      </c>
      <c r="K38" s="2">
        <f t="shared" si="3"/>
        <v>-1750023</v>
      </c>
      <c r="L38" s="2">
        <f t="shared" si="3"/>
        <v>-5323406</v>
      </c>
      <c r="M38" s="2">
        <f t="shared" si="3"/>
        <v>-1847477</v>
      </c>
      <c r="N38" s="2">
        <f t="shared" si="3"/>
        <v>-8920906</v>
      </c>
      <c r="O38" s="2">
        <f t="shared" si="3"/>
        <v>-2163490</v>
      </c>
      <c r="P38" s="2">
        <f t="shared" si="3"/>
        <v>40043</v>
      </c>
      <c r="Q38" s="2">
        <f t="shared" si="3"/>
        <v>-609755</v>
      </c>
      <c r="R38" s="2">
        <f t="shared" si="3"/>
        <v>-2733202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-16041711</v>
      </c>
      <c r="X38" s="2">
        <f t="shared" si="3"/>
        <v>-34784088</v>
      </c>
      <c r="Y38" s="2">
        <f t="shared" si="3"/>
        <v>18742377</v>
      </c>
      <c r="Z38" s="34">
        <f>+IF(X38&lt;&gt;0,+(Y38/X38)*100,0)</f>
        <v>-53.882042271742179</v>
      </c>
      <c r="AA38" s="35">
        <f>+AA17+AA27+AA36</f>
        <v>-50720904</v>
      </c>
    </row>
    <row r="39" spans="1:27" x14ac:dyDescent="0.25">
      <c r="A39" s="23" t="s">
        <v>60</v>
      </c>
      <c r="B39" s="17"/>
      <c r="C39" s="32">
        <v>-16390220</v>
      </c>
      <c r="D39" s="32"/>
      <c r="E39" s="33">
        <v>-4670137</v>
      </c>
      <c r="F39" s="2">
        <v>-32017332</v>
      </c>
      <c r="G39" s="2">
        <v>-32017332</v>
      </c>
      <c r="H39" s="2">
        <f>+G40+H60</f>
        <v>-33430077</v>
      </c>
      <c r="I39" s="2">
        <f>+H40+I60</f>
        <v>-36570646</v>
      </c>
      <c r="J39" s="2">
        <f>+G39</f>
        <v>-32017332</v>
      </c>
      <c r="K39" s="2">
        <f>+I40+K60</f>
        <v>-36404935</v>
      </c>
      <c r="L39" s="2">
        <f>+K40+L60</f>
        <v>-38154958</v>
      </c>
      <c r="M39" s="2">
        <f>+L40+M60</f>
        <v>-43478364</v>
      </c>
      <c r="N39" s="2">
        <f>+K39</f>
        <v>-36404935</v>
      </c>
      <c r="O39" s="2">
        <f>+M40+O60</f>
        <v>-45325841</v>
      </c>
      <c r="P39" s="2">
        <f>+O40+P60</f>
        <v>-47489331</v>
      </c>
      <c r="Q39" s="2">
        <f>+P40+Q60</f>
        <v>-47449288</v>
      </c>
      <c r="R39" s="2">
        <f>+O39</f>
        <v>-45325841</v>
      </c>
      <c r="S39" s="2">
        <f>+Q40+S60</f>
        <v>-48059043</v>
      </c>
      <c r="T39" s="2">
        <f>+S40+T60</f>
        <v>-48059043</v>
      </c>
      <c r="U39" s="2">
        <f>+T40+U60</f>
        <v>-48059043</v>
      </c>
      <c r="V39" s="2">
        <f>+S39</f>
        <v>-48059043</v>
      </c>
      <c r="W39" s="2">
        <f>+G39</f>
        <v>-32017332</v>
      </c>
      <c r="X39" s="2">
        <v>-32017332</v>
      </c>
      <c r="Y39" s="2">
        <f>+W39-X39</f>
        <v>0</v>
      </c>
      <c r="Z39" s="34">
        <f>+IF(X39&lt;&gt;0,+(Y39/X39)*100,0)</f>
        <v>0</v>
      </c>
      <c r="AA39" s="35">
        <v>-32017332</v>
      </c>
    </row>
    <row r="40" spans="1:27" x14ac:dyDescent="0.25">
      <c r="A40" s="41" t="s">
        <v>62</v>
      </c>
      <c r="B40" s="42" t="s">
        <v>61</v>
      </c>
      <c r="C40" s="43">
        <f>+C38+C39</f>
        <v>-29275382</v>
      </c>
      <c r="D40" s="43">
        <f t="shared" ref="D40:AA40" si="4">+D38+D39</f>
        <v>0</v>
      </c>
      <c r="E40" s="44">
        <f t="shared" si="4"/>
        <v>-46242330</v>
      </c>
      <c r="F40" s="45">
        <f t="shared" si="4"/>
        <v>-82738236</v>
      </c>
      <c r="G40" s="45">
        <f t="shared" si="4"/>
        <v>-33430077</v>
      </c>
      <c r="H40" s="45">
        <f t="shared" si="4"/>
        <v>-36570646</v>
      </c>
      <c r="I40" s="45">
        <f t="shared" si="4"/>
        <v>-36404935</v>
      </c>
      <c r="J40" s="45">
        <f>+I40</f>
        <v>-36404935</v>
      </c>
      <c r="K40" s="45">
        <f t="shared" si="4"/>
        <v>-38154958</v>
      </c>
      <c r="L40" s="45">
        <f t="shared" si="4"/>
        <v>-43478364</v>
      </c>
      <c r="M40" s="45">
        <f t="shared" si="4"/>
        <v>-45325841</v>
      </c>
      <c r="N40" s="45">
        <f>+M40</f>
        <v>-45325841</v>
      </c>
      <c r="O40" s="45">
        <f t="shared" si="4"/>
        <v>-47489331</v>
      </c>
      <c r="P40" s="45">
        <f t="shared" si="4"/>
        <v>-47449288</v>
      </c>
      <c r="Q40" s="45">
        <f t="shared" si="4"/>
        <v>-48059043</v>
      </c>
      <c r="R40" s="45">
        <f>+Q40</f>
        <v>-48059043</v>
      </c>
      <c r="S40" s="45">
        <f t="shared" si="4"/>
        <v>-48059043</v>
      </c>
      <c r="T40" s="45">
        <f t="shared" si="4"/>
        <v>-48059043</v>
      </c>
      <c r="U40" s="45">
        <f t="shared" si="4"/>
        <v>-48059043</v>
      </c>
      <c r="V40" s="45">
        <f>+U40</f>
        <v>-48059043</v>
      </c>
      <c r="W40" s="45">
        <f>+V40</f>
        <v>-48059043</v>
      </c>
      <c r="X40" s="45">
        <f t="shared" si="4"/>
        <v>-66801420</v>
      </c>
      <c r="Y40" s="45">
        <f t="shared" si="4"/>
        <v>18742377</v>
      </c>
      <c r="Z40" s="46">
        <f>+IF(X40&lt;&gt;0,+(Y40/X40)*100,0)</f>
        <v>-28.056854180644663</v>
      </c>
      <c r="AA40" s="47">
        <f t="shared" si="4"/>
        <v>-82738236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-32017332</v>
      </c>
      <c r="J60">
        <v>-32017332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451832</v>
      </c>
      <c r="D7" s="18"/>
      <c r="E7" s="19">
        <v>287946</v>
      </c>
      <c r="F7" s="20">
        <v>310268</v>
      </c>
      <c r="G7" s="20">
        <v>43238</v>
      </c>
      <c r="H7" s="20">
        <v>41274</v>
      </c>
      <c r="I7" s="20">
        <v>36565</v>
      </c>
      <c r="J7" s="20">
        <v>121077</v>
      </c>
      <c r="K7" s="20">
        <v>41749</v>
      </c>
      <c r="L7" s="20">
        <v>30237</v>
      </c>
      <c r="M7" s="20">
        <v>28871</v>
      </c>
      <c r="N7" s="20">
        <v>100857</v>
      </c>
      <c r="O7" s="20">
        <v>28744</v>
      </c>
      <c r="P7" s="20">
        <v>51531</v>
      </c>
      <c r="Q7" s="20">
        <v>31199</v>
      </c>
      <c r="R7" s="20">
        <v>111474</v>
      </c>
      <c r="S7" s="20"/>
      <c r="T7" s="20"/>
      <c r="U7" s="20"/>
      <c r="V7" s="20"/>
      <c r="W7" s="20">
        <v>333408</v>
      </c>
      <c r="X7" s="20">
        <v>224894</v>
      </c>
      <c r="Y7" s="20">
        <v>108514</v>
      </c>
      <c r="Z7" s="21">
        <v>48.251176109633867</v>
      </c>
      <c r="AA7" s="22">
        <v>310268</v>
      </c>
    </row>
    <row r="8" spans="1:27" x14ac:dyDescent="0.25">
      <c r="A8" s="23" t="s">
        <v>36</v>
      </c>
      <c r="B8" s="17" t="s">
        <v>32</v>
      </c>
      <c r="C8" s="18">
        <v>848770</v>
      </c>
      <c r="D8" s="18"/>
      <c r="E8" s="19"/>
      <c r="F8" s="20"/>
      <c r="G8" s="20">
        <v>81470</v>
      </c>
      <c r="H8" s="20">
        <v>84927</v>
      </c>
      <c r="I8" s="20">
        <v>31166</v>
      </c>
      <c r="J8" s="20">
        <v>197563</v>
      </c>
      <c r="K8" s="20">
        <v>100812</v>
      </c>
      <c r="L8" s="20">
        <v>58872</v>
      </c>
      <c r="M8" s="20">
        <v>65094</v>
      </c>
      <c r="N8" s="20">
        <v>224778</v>
      </c>
      <c r="O8" s="20">
        <v>25468</v>
      </c>
      <c r="P8" s="20">
        <v>80144</v>
      </c>
      <c r="Q8" s="20">
        <v>27794</v>
      </c>
      <c r="R8" s="20">
        <v>133406</v>
      </c>
      <c r="S8" s="20"/>
      <c r="T8" s="20"/>
      <c r="U8" s="20"/>
      <c r="V8" s="20"/>
      <c r="W8" s="20">
        <v>555747</v>
      </c>
      <c r="X8" s="20"/>
      <c r="Y8" s="20">
        <v>555747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-470480</v>
      </c>
      <c r="D14" s="18"/>
      <c r="E14" s="19">
        <v>-11222898</v>
      </c>
      <c r="F14" s="20">
        <v>-13537023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-918965</v>
      </c>
      <c r="Q14" s="20"/>
      <c r="R14" s="20">
        <v>-918965</v>
      </c>
      <c r="S14" s="20"/>
      <c r="T14" s="20"/>
      <c r="U14" s="20"/>
      <c r="V14" s="20"/>
      <c r="W14" s="20">
        <v>-918965</v>
      </c>
      <c r="X14" s="20">
        <v>-9342828</v>
      </c>
      <c r="Y14" s="20">
        <v>8423863</v>
      </c>
      <c r="Z14" s="21">
        <v>-90.163952499179047</v>
      </c>
      <c r="AA14" s="22">
        <v>-13537023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830122</v>
      </c>
      <c r="D17" s="26">
        <f>SUM(D6:D16)</f>
        <v>0</v>
      </c>
      <c r="E17" s="27">
        <f t="shared" si="0"/>
        <v>-10934952</v>
      </c>
      <c r="F17" s="28">
        <f t="shared" si="0"/>
        <v>-13226755</v>
      </c>
      <c r="G17" s="28">
        <f t="shared" si="0"/>
        <v>124708</v>
      </c>
      <c r="H17" s="28">
        <f t="shared" si="0"/>
        <v>126201</v>
      </c>
      <c r="I17" s="28">
        <f t="shared" si="0"/>
        <v>67731</v>
      </c>
      <c r="J17" s="28">
        <f t="shared" si="0"/>
        <v>318640</v>
      </c>
      <c r="K17" s="28">
        <f t="shared" si="0"/>
        <v>142561</v>
      </c>
      <c r="L17" s="28">
        <f t="shared" si="0"/>
        <v>89109</v>
      </c>
      <c r="M17" s="28">
        <f t="shared" si="0"/>
        <v>93965</v>
      </c>
      <c r="N17" s="28">
        <f t="shared" si="0"/>
        <v>325635</v>
      </c>
      <c r="O17" s="28">
        <f t="shared" si="0"/>
        <v>54212</v>
      </c>
      <c r="P17" s="28">
        <f t="shared" si="0"/>
        <v>-787290</v>
      </c>
      <c r="Q17" s="28">
        <f t="shared" si="0"/>
        <v>58993</v>
      </c>
      <c r="R17" s="28">
        <f t="shared" si="0"/>
        <v>-674085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-29810</v>
      </c>
      <c r="X17" s="28">
        <f t="shared" si="0"/>
        <v>-9117934</v>
      </c>
      <c r="Y17" s="28">
        <f t="shared" si="0"/>
        <v>9088124</v>
      </c>
      <c r="Z17" s="29">
        <f>+IF(X17&lt;&gt;0,+(Y17/X17)*100,0)</f>
        <v>-99.673061901961574</v>
      </c>
      <c r="AA17" s="30">
        <f>SUM(AA6:AA16)</f>
        <v>-13226755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-1552224</v>
      </c>
      <c r="D26" s="18"/>
      <c r="E26" s="19">
        <v>-43775746</v>
      </c>
      <c r="F26" s="20">
        <v>-41831667</v>
      </c>
      <c r="G26" s="20"/>
      <c r="H26" s="20"/>
      <c r="I26" s="20">
        <v>-1401970</v>
      </c>
      <c r="J26" s="20">
        <v>-1401970</v>
      </c>
      <c r="K26" s="20"/>
      <c r="L26" s="20">
        <v>-4174183</v>
      </c>
      <c r="M26" s="20">
        <v>-7230487</v>
      </c>
      <c r="N26" s="20">
        <v>-11404670</v>
      </c>
      <c r="O26" s="20">
        <v>-340554</v>
      </c>
      <c r="P26" s="20">
        <v>-3262431</v>
      </c>
      <c r="Q26" s="20">
        <v>-2117250</v>
      </c>
      <c r="R26" s="20">
        <v>-5720235</v>
      </c>
      <c r="S26" s="20"/>
      <c r="T26" s="20"/>
      <c r="U26" s="20"/>
      <c r="V26" s="20"/>
      <c r="W26" s="20">
        <v>-18526875</v>
      </c>
      <c r="X26" s="20">
        <v>-30854172</v>
      </c>
      <c r="Y26" s="20">
        <v>12327297</v>
      </c>
      <c r="Z26" s="21">
        <v>-39.953420237626212</v>
      </c>
      <c r="AA26" s="22">
        <v>-41831667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-1552224</v>
      </c>
      <c r="D27" s="26">
        <f>SUM(D21:D26)</f>
        <v>0</v>
      </c>
      <c r="E27" s="27">
        <f t="shared" si="1"/>
        <v>-43775746</v>
      </c>
      <c r="F27" s="28">
        <f t="shared" si="1"/>
        <v>-41831667</v>
      </c>
      <c r="G27" s="28">
        <f t="shared" si="1"/>
        <v>0</v>
      </c>
      <c r="H27" s="28">
        <f t="shared" si="1"/>
        <v>0</v>
      </c>
      <c r="I27" s="28">
        <f t="shared" si="1"/>
        <v>-1401970</v>
      </c>
      <c r="J27" s="28">
        <f t="shared" si="1"/>
        <v>-1401970</v>
      </c>
      <c r="K27" s="28">
        <f t="shared" si="1"/>
        <v>0</v>
      </c>
      <c r="L27" s="28">
        <f t="shared" si="1"/>
        <v>-4174183</v>
      </c>
      <c r="M27" s="28">
        <f t="shared" si="1"/>
        <v>-7230487</v>
      </c>
      <c r="N27" s="28">
        <f t="shared" si="1"/>
        <v>-11404670</v>
      </c>
      <c r="O27" s="28">
        <f t="shared" si="1"/>
        <v>-340554</v>
      </c>
      <c r="P27" s="28">
        <f t="shared" si="1"/>
        <v>-3262431</v>
      </c>
      <c r="Q27" s="28">
        <f t="shared" si="1"/>
        <v>-2117250</v>
      </c>
      <c r="R27" s="28">
        <f t="shared" si="1"/>
        <v>-5720235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-18526875</v>
      </c>
      <c r="X27" s="28">
        <f t="shared" si="1"/>
        <v>-30854172</v>
      </c>
      <c r="Y27" s="28">
        <f t="shared" si="1"/>
        <v>12327297</v>
      </c>
      <c r="Z27" s="29">
        <f>+IF(X27&lt;&gt;0,+(Y27/X27)*100,0)</f>
        <v>-39.953420237626212</v>
      </c>
      <c r="AA27" s="30">
        <f>SUM(AA21:AA26)</f>
        <v>-41831667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-722102</v>
      </c>
      <c r="D38" s="32">
        <f>+D17+D27+D36</f>
        <v>0</v>
      </c>
      <c r="E38" s="33">
        <f t="shared" si="3"/>
        <v>-54710698</v>
      </c>
      <c r="F38" s="2">
        <f t="shared" si="3"/>
        <v>-55058422</v>
      </c>
      <c r="G38" s="2">
        <f t="shared" si="3"/>
        <v>124708</v>
      </c>
      <c r="H38" s="2">
        <f t="shared" si="3"/>
        <v>126201</v>
      </c>
      <c r="I38" s="2">
        <f t="shared" si="3"/>
        <v>-1334239</v>
      </c>
      <c r="J38" s="2">
        <f t="shared" si="3"/>
        <v>-1083330</v>
      </c>
      <c r="K38" s="2">
        <f t="shared" si="3"/>
        <v>142561</v>
      </c>
      <c r="L38" s="2">
        <f t="shared" si="3"/>
        <v>-4085074</v>
      </c>
      <c r="M38" s="2">
        <f t="shared" si="3"/>
        <v>-7136522</v>
      </c>
      <c r="N38" s="2">
        <f t="shared" si="3"/>
        <v>-11079035</v>
      </c>
      <c r="O38" s="2">
        <f t="shared" si="3"/>
        <v>-286342</v>
      </c>
      <c r="P38" s="2">
        <f t="shared" si="3"/>
        <v>-4049721</v>
      </c>
      <c r="Q38" s="2">
        <f t="shared" si="3"/>
        <v>-2058257</v>
      </c>
      <c r="R38" s="2">
        <f t="shared" si="3"/>
        <v>-6394320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-18556685</v>
      </c>
      <c r="X38" s="2">
        <f t="shared" si="3"/>
        <v>-39972106</v>
      </c>
      <c r="Y38" s="2">
        <f t="shared" si="3"/>
        <v>21415421</v>
      </c>
      <c r="Z38" s="34">
        <f>+IF(X38&lt;&gt;0,+(Y38/X38)*100,0)</f>
        <v>-53.575913663393173</v>
      </c>
      <c r="AA38" s="35">
        <f>+AA17+AA27+AA36</f>
        <v>-55058422</v>
      </c>
    </row>
    <row r="39" spans="1:27" x14ac:dyDescent="0.25">
      <c r="A39" s="23" t="s">
        <v>60</v>
      </c>
      <c r="B39" s="17"/>
      <c r="C39" s="32">
        <v>-32103775</v>
      </c>
      <c r="D39" s="32"/>
      <c r="E39" s="33"/>
      <c r="F39" s="2"/>
      <c r="G39" s="2">
        <v>-32827449</v>
      </c>
      <c r="H39" s="2">
        <f>+G40+H60</f>
        <v>-32702741</v>
      </c>
      <c r="I39" s="2">
        <f>+H40+I60</f>
        <v>-32576540</v>
      </c>
      <c r="J39" s="2">
        <f>+G39</f>
        <v>-32827449</v>
      </c>
      <c r="K39" s="2">
        <f>+I40+K60</f>
        <v>-33910779</v>
      </c>
      <c r="L39" s="2">
        <f>+K40+L60</f>
        <v>-33768218</v>
      </c>
      <c r="M39" s="2">
        <f>+L40+M60</f>
        <v>-37853292</v>
      </c>
      <c r="N39" s="2">
        <f>+K39</f>
        <v>-33910779</v>
      </c>
      <c r="O39" s="2">
        <f>+M40+O60</f>
        <v>-44989814</v>
      </c>
      <c r="P39" s="2">
        <f>+O40+P60</f>
        <v>-45276156</v>
      </c>
      <c r="Q39" s="2">
        <f>+P40+Q60</f>
        <v>-49325877</v>
      </c>
      <c r="R39" s="2">
        <f>+O39</f>
        <v>-44989814</v>
      </c>
      <c r="S39" s="2">
        <f>+Q40+S60</f>
        <v>-51384134</v>
      </c>
      <c r="T39" s="2">
        <f>+S40+T60</f>
        <v>-51384134</v>
      </c>
      <c r="U39" s="2">
        <f>+T40+U60</f>
        <v>-51384134</v>
      </c>
      <c r="V39" s="2">
        <f>+S39</f>
        <v>-51384134</v>
      </c>
      <c r="W39" s="2">
        <f>+G39</f>
        <v>-32827449</v>
      </c>
      <c r="X39" s="2"/>
      <c r="Y39" s="2">
        <f>+W39-X39</f>
        <v>-32827449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-32825877</v>
      </c>
      <c r="D40" s="43">
        <f t="shared" ref="D40:AA40" si="4">+D38+D39</f>
        <v>0</v>
      </c>
      <c r="E40" s="44">
        <f t="shared" si="4"/>
        <v>-54710698</v>
      </c>
      <c r="F40" s="45">
        <f t="shared" si="4"/>
        <v>-55058422</v>
      </c>
      <c r="G40" s="45">
        <f t="shared" si="4"/>
        <v>-32702741</v>
      </c>
      <c r="H40" s="45">
        <f t="shared" si="4"/>
        <v>-32576540</v>
      </c>
      <c r="I40" s="45">
        <f t="shared" si="4"/>
        <v>-33910779</v>
      </c>
      <c r="J40" s="45">
        <f>+I40</f>
        <v>-33910779</v>
      </c>
      <c r="K40" s="45">
        <f t="shared" si="4"/>
        <v>-33768218</v>
      </c>
      <c r="L40" s="45">
        <f t="shared" si="4"/>
        <v>-37853292</v>
      </c>
      <c r="M40" s="45">
        <f t="shared" si="4"/>
        <v>-44989814</v>
      </c>
      <c r="N40" s="45">
        <f>+M40</f>
        <v>-44989814</v>
      </c>
      <c r="O40" s="45">
        <f t="shared" si="4"/>
        <v>-45276156</v>
      </c>
      <c r="P40" s="45">
        <f t="shared" si="4"/>
        <v>-49325877</v>
      </c>
      <c r="Q40" s="45">
        <f t="shared" si="4"/>
        <v>-51384134</v>
      </c>
      <c r="R40" s="45">
        <f>+Q40</f>
        <v>-51384134</v>
      </c>
      <c r="S40" s="45">
        <f t="shared" si="4"/>
        <v>-51384134</v>
      </c>
      <c r="T40" s="45">
        <f t="shared" si="4"/>
        <v>-51384134</v>
      </c>
      <c r="U40" s="45">
        <f t="shared" si="4"/>
        <v>-51384134</v>
      </c>
      <c r="V40" s="45">
        <f>+U40</f>
        <v>-51384134</v>
      </c>
      <c r="W40" s="45">
        <f>+V40</f>
        <v>-51384134</v>
      </c>
      <c r="X40" s="45">
        <f t="shared" si="4"/>
        <v>-39972106</v>
      </c>
      <c r="Y40" s="45">
        <f t="shared" si="4"/>
        <v>-11412028</v>
      </c>
      <c r="Z40" s="46">
        <f>+IF(X40&lt;&gt;0,+(Y40/X40)*100,0)</f>
        <v>28.54997932808444</v>
      </c>
      <c r="AA40" s="47">
        <f t="shared" si="4"/>
        <v>-55058422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-32827449</v>
      </c>
      <c r="J60">
        <v>-32827449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3813199</v>
      </c>
      <c r="D7" s="18"/>
      <c r="E7" s="19"/>
      <c r="F7" s="20"/>
      <c r="G7" s="20">
        <v>171174</v>
      </c>
      <c r="H7" s="20">
        <v>140035</v>
      </c>
      <c r="I7" s="20">
        <v>17792</v>
      </c>
      <c r="J7" s="20">
        <v>329001</v>
      </c>
      <c r="K7" s="20">
        <v>181927</v>
      </c>
      <c r="L7" s="20">
        <v>272311</v>
      </c>
      <c r="M7" s="20">
        <v>184687</v>
      </c>
      <c r="N7" s="20">
        <v>638925</v>
      </c>
      <c r="O7" s="20">
        <v>96187</v>
      </c>
      <c r="P7" s="20">
        <v>279626</v>
      </c>
      <c r="Q7" s="20">
        <v>134051</v>
      </c>
      <c r="R7" s="20">
        <v>509864</v>
      </c>
      <c r="S7" s="20"/>
      <c r="T7" s="20"/>
      <c r="U7" s="20"/>
      <c r="V7" s="20"/>
      <c r="W7" s="20">
        <v>1477790</v>
      </c>
      <c r="X7" s="20"/>
      <c r="Y7" s="20">
        <v>1477790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-2607624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1205575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171174</v>
      </c>
      <c r="H17" s="28">
        <f t="shared" si="0"/>
        <v>140035</v>
      </c>
      <c r="I17" s="28">
        <f t="shared" si="0"/>
        <v>17792</v>
      </c>
      <c r="J17" s="28">
        <f t="shared" si="0"/>
        <v>329001</v>
      </c>
      <c r="K17" s="28">
        <f t="shared" si="0"/>
        <v>181927</v>
      </c>
      <c r="L17" s="28">
        <f t="shared" si="0"/>
        <v>272311</v>
      </c>
      <c r="M17" s="28">
        <f t="shared" si="0"/>
        <v>184687</v>
      </c>
      <c r="N17" s="28">
        <f t="shared" si="0"/>
        <v>638925</v>
      </c>
      <c r="O17" s="28">
        <f t="shared" si="0"/>
        <v>96187</v>
      </c>
      <c r="P17" s="28">
        <f t="shared" si="0"/>
        <v>279626</v>
      </c>
      <c r="Q17" s="28">
        <f t="shared" si="0"/>
        <v>134051</v>
      </c>
      <c r="R17" s="28">
        <f t="shared" si="0"/>
        <v>509864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1477790</v>
      </c>
      <c r="X17" s="28">
        <f t="shared" si="0"/>
        <v>0</v>
      </c>
      <c r="Y17" s="28">
        <f t="shared" si="0"/>
        <v>1477790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-37804461</v>
      </c>
      <c r="D26" s="18"/>
      <c r="E26" s="19">
        <v>-53240380</v>
      </c>
      <c r="F26" s="20">
        <v>-42599680</v>
      </c>
      <c r="G26" s="20"/>
      <c r="H26" s="20">
        <v>-1857964</v>
      </c>
      <c r="I26" s="20">
        <v>-337051</v>
      </c>
      <c r="J26" s="20">
        <v>-2195015</v>
      </c>
      <c r="K26" s="20">
        <v>-4836691</v>
      </c>
      <c r="L26" s="20">
        <v>-6499642</v>
      </c>
      <c r="M26" s="20">
        <v>-6900683</v>
      </c>
      <c r="N26" s="20">
        <v>-18237016</v>
      </c>
      <c r="O26" s="20">
        <v>-1956498</v>
      </c>
      <c r="P26" s="20">
        <v>-5874517</v>
      </c>
      <c r="Q26" s="20">
        <v>-4321259</v>
      </c>
      <c r="R26" s="20">
        <v>-12152274</v>
      </c>
      <c r="S26" s="20"/>
      <c r="T26" s="20"/>
      <c r="U26" s="20"/>
      <c r="V26" s="20"/>
      <c r="W26" s="20">
        <v>-32584305</v>
      </c>
      <c r="X26" s="20">
        <v>-34834322</v>
      </c>
      <c r="Y26" s="20">
        <v>2250017</v>
      </c>
      <c r="Z26" s="21">
        <v>-6.4591956174717566</v>
      </c>
      <c r="AA26" s="22">
        <v>-42599680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-37804461</v>
      </c>
      <c r="D27" s="26">
        <f>SUM(D21:D26)</f>
        <v>0</v>
      </c>
      <c r="E27" s="27">
        <f t="shared" si="1"/>
        <v>-53240380</v>
      </c>
      <c r="F27" s="28">
        <f t="shared" si="1"/>
        <v>-42599680</v>
      </c>
      <c r="G27" s="28">
        <f t="shared" si="1"/>
        <v>0</v>
      </c>
      <c r="H27" s="28">
        <f t="shared" si="1"/>
        <v>-1857964</v>
      </c>
      <c r="I27" s="28">
        <f t="shared" si="1"/>
        <v>-337051</v>
      </c>
      <c r="J27" s="28">
        <f t="shared" si="1"/>
        <v>-2195015</v>
      </c>
      <c r="K27" s="28">
        <f t="shared" si="1"/>
        <v>-4836691</v>
      </c>
      <c r="L27" s="28">
        <f t="shared" si="1"/>
        <v>-6499642</v>
      </c>
      <c r="M27" s="28">
        <f t="shared" si="1"/>
        <v>-6900683</v>
      </c>
      <c r="N27" s="28">
        <f t="shared" si="1"/>
        <v>-18237016</v>
      </c>
      <c r="O27" s="28">
        <f t="shared" si="1"/>
        <v>-1956498</v>
      </c>
      <c r="P27" s="28">
        <f t="shared" si="1"/>
        <v>-5874517</v>
      </c>
      <c r="Q27" s="28">
        <f t="shared" si="1"/>
        <v>-4321259</v>
      </c>
      <c r="R27" s="28">
        <f t="shared" si="1"/>
        <v>-12152274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-32584305</v>
      </c>
      <c r="X27" s="28">
        <f t="shared" si="1"/>
        <v>-34834322</v>
      </c>
      <c r="Y27" s="28">
        <f t="shared" si="1"/>
        <v>2250017</v>
      </c>
      <c r="Z27" s="29">
        <f>+IF(X27&lt;&gt;0,+(Y27/X27)*100,0)</f>
        <v>-6.4591956174717566</v>
      </c>
      <c r="AA27" s="30">
        <f>SUM(AA21:AA26)</f>
        <v>-42599680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-36598886</v>
      </c>
      <c r="D38" s="32">
        <f>+D17+D27+D36</f>
        <v>0</v>
      </c>
      <c r="E38" s="33">
        <f t="shared" si="3"/>
        <v>-53240380</v>
      </c>
      <c r="F38" s="2">
        <f t="shared" si="3"/>
        <v>-42599680</v>
      </c>
      <c r="G38" s="2">
        <f t="shared" si="3"/>
        <v>171174</v>
      </c>
      <c r="H38" s="2">
        <f t="shared" si="3"/>
        <v>-1717929</v>
      </c>
      <c r="I38" s="2">
        <f t="shared" si="3"/>
        <v>-319259</v>
      </c>
      <c r="J38" s="2">
        <f t="shared" si="3"/>
        <v>-1866014</v>
      </c>
      <c r="K38" s="2">
        <f t="shared" si="3"/>
        <v>-4654764</v>
      </c>
      <c r="L38" s="2">
        <f t="shared" si="3"/>
        <v>-6227331</v>
      </c>
      <c r="M38" s="2">
        <f t="shared" si="3"/>
        <v>-6715996</v>
      </c>
      <c r="N38" s="2">
        <f t="shared" si="3"/>
        <v>-17598091</v>
      </c>
      <c r="O38" s="2">
        <f t="shared" si="3"/>
        <v>-1860311</v>
      </c>
      <c r="P38" s="2">
        <f t="shared" si="3"/>
        <v>-5594891</v>
      </c>
      <c r="Q38" s="2">
        <f t="shared" si="3"/>
        <v>-4187208</v>
      </c>
      <c r="R38" s="2">
        <f t="shared" si="3"/>
        <v>-11642410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-31106515</v>
      </c>
      <c r="X38" s="2">
        <f t="shared" si="3"/>
        <v>-34834322</v>
      </c>
      <c r="Y38" s="2">
        <f t="shared" si="3"/>
        <v>3727807</v>
      </c>
      <c r="Z38" s="34">
        <f>+IF(X38&lt;&gt;0,+(Y38/X38)*100,0)</f>
        <v>-10.701534538263727</v>
      </c>
      <c r="AA38" s="35">
        <f>+AA17+AA27+AA36</f>
        <v>-42599680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-38712883</v>
      </c>
      <c r="H39" s="2">
        <f>+G40+H60</f>
        <v>-38541709</v>
      </c>
      <c r="I39" s="2">
        <f>+H40+I60</f>
        <v>-40259638</v>
      </c>
      <c r="J39" s="2">
        <f>+G39</f>
        <v>-38712883</v>
      </c>
      <c r="K39" s="2">
        <f>+I40+K60</f>
        <v>-40578897</v>
      </c>
      <c r="L39" s="2">
        <f>+K40+L60</f>
        <v>-45233661</v>
      </c>
      <c r="M39" s="2">
        <f>+L40+M60</f>
        <v>-51460992</v>
      </c>
      <c r="N39" s="2">
        <f>+K39</f>
        <v>-40578897</v>
      </c>
      <c r="O39" s="2">
        <f>+M40+O60</f>
        <v>-58176988</v>
      </c>
      <c r="P39" s="2">
        <f>+O40+P60</f>
        <v>-60037299</v>
      </c>
      <c r="Q39" s="2">
        <f>+P40+Q60</f>
        <v>-65632190</v>
      </c>
      <c r="R39" s="2">
        <f>+O39</f>
        <v>-58176988</v>
      </c>
      <c r="S39" s="2">
        <f>+Q40+S60</f>
        <v>-69819398</v>
      </c>
      <c r="T39" s="2">
        <f>+S40+T60</f>
        <v>-69819398</v>
      </c>
      <c r="U39" s="2">
        <f>+T40+U60</f>
        <v>-69819398</v>
      </c>
      <c r="V39" s="2">
        <f>+S39</f>
        <v>-69819398</v>
      </c>
      <c r="W39" s="2">
        <f>+G39</f>
        <v>-38712883</v>
      </c>
      <c r="X39" s="2"/>
      <c r="Y39" s="2">
        <f>+W39-X39</f>
        <v>-38712883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-36598886</v>
      </c>
      <c r="D40" s="43">
        <f t="shared" ref="D40:AA40" si="4">+D38+D39</f>
        <v>0</v>
      </c>
      <c r="E40" s="44">
        <f t="shared" si="4"/>
        <v>-53240380</v>
      </c>
      <c r="F40" s="45">
        <f t="shared" si="4"/>
        <v>-42599680</v>
      </c>
      <c r="G40" s="45">
        <f t="shared" si="4"/>
        <v>-38541709</v>
      </c>
      <c r="H40" s="45">
        <f t="shared" si="4"/>
        <v>-40259638</v>
      </c>
      <c r="I40" s="45">
        <f t="shared" si="4"/>
        <v>-40578897</v>
      </c>
      <c r="J40" s="45">
        <f>+I40</f>
        <v>-40578897</v>
      </c>
      <c r="K40" s="45">
        <f t="shared" si="4"/>
        <v>-45233661</v>
      </c>
      <c r="L40" s="45">
        <f t="shared" si="4"/>
        <v>-51460992</v>
      </c>
      <c r="M40" s="45">
        <f t="shared" si="4"/>
        <v>-58176988</v>
      </c>
      <c r="N40" s="45">
        <f>+M40</f>
        <v>-58176988</v>
      </c>
      <c r="O40" s="45">
        <f t="shared" si="4"/>
        <v>-60037299</v>
      </c>
      <c r="P40" s="45">
        <f t="shared" si="4"/>
        <v>-65632190</v>
      </c>
      <c r="Q40" s="45">
        <f t="shared" si="4"/>
        <v>-69819398</v>
      </c>
      <c r="R40" s="45">
        <f>+Q40</f>
        <v>-69819398</v>
      </c>
      <c r="S40" s="45">
        <f t="shared" si="4"/>
        <v>-69819398</v>
      </c>
      <c r="T40" s="45">
        <f t="shared" si="4"/>
        <v>-69819398</v>
      </c>
      <c r="U40" s="45">
        <f t="shared" si="4"/>
        <v>-69819398</v>
      </c>
      <c r="V40" s="45">
        <f>+U40</f>
        <v>-69819398</v>
      </c>
      <c r="W40" s="45">
        <f>+V40</f>
        <v>-69819398</v>
      </c>
      <c r="X40" s="45">
        <f t="shared" si="4"/>
        <v>-34834322</v>
      </c>
      <c r="Y40" s="45">
        <f t="shared" si="4"/>
        <v>-34985076</v>
      </c>
      <c r="Z40" s="46">
        <f>+IF(X40&lt;&gt;0,+(Y40/X40)*100,0)</f>
        <v>100.43277431953463</v>
      </c>
      <c r="AA40" s="47">
        <f t="shared" si="4"/>
        <v>-42599680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-38712883</v>
      </c>
      <c r="J60">
        <v>-38712883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33353165</v>
      </c>
      <c r="F7" s="20">
        <v>33353165</v>
      </c>
      <c r="G7" s="20">
        <v>13878</v>
      </c>
      <c r="H7" s="20">
        <v>46392</v>
      </c>
      <c r="I7" s="20">
        <v>44276</v>
      </c>
      <c r="J7" s="20">
        <v>104546</v>
      </c>
      <c r="K7" s="20">
        <v>67057</v>
      </c>
      <c r="L7" s="20">
        <v>80403</v>
      </c>
      <c r="M7" s="20">
        <v>52554</v>
      </c>
      <c r="N7" s="20">
        <v>200014</v>
      </c>
      <c r="O7" s="20">
        <v>533524</v>
      </c>
      <c r="P7" s="20">
        <v>1018912</v>
      </c>
      <c r="Q7" s="20">
        <v>1145017</v>
      </c>
      <c r="R7" s="20">
        <v>2697453</v>
      </c>
      <c r="S7" s="20"/>
      <c r="T7" s="20"/>
      <c r="U7" s="20"/>
      <c r="V7" s="20"/>
      <c r="W7" s="20">
        <v>3002013</v>
      </c>
      <c r="X7" s="20">
        <v>25014870</v>
      </c>
      <c r="Y7" s="20">
        <v>-22012857</v>
      </c>
      <c r="Z7" s="21">
        <v>-87.999086143561811</v>
      </c>
      <c r="AA7" s="22">
        <v>33353165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12000</v>
      </c>
      <c r="F8" s="20">
        <v>12000</v>
      </c>
      <c r="G8" s="20"/>
      <c r="H8" s="20"/>
      <c r="I8" s="20">
        <v>3725</v>
      </c>
      <c r="J8" s="20">
        <v>3725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3725</v>
      </c>
      <c r="X8" s="20">
        <v>9000</v>
      </c>
      <c r="Y8" s="20">
        <v>-5275</v>
      </c>
      <c r="Z8" s="21">
        <v>-58.611111111111114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-5903125</v>
      </c>
      <c r="D14" s="18"/>
      <c r="E14" s="19">
        <v>-20427259</v>
      </c>
      <c r="F14" s="20">
        <v>-20427259</v>
      </c>
      <c r="G14" s="20">
        <v>-80002</v>
      </c>
      <c r="H14" s="20"/>
      <c r="I14" s="20"/>
      <c r="J14" s="20">
        <v>-80002</v>
      </c>
      <c r="K14" s="20">
        <v>-256124</v>
      </c>
      <c r="L14" s="20">
        <v>-240568</v>
      </c>
      <c r="M14" s="20">
        <v>-1536644</v>
      </c>
      <c r="N14" s="20">
        <v>-2033336</v>
      </c>
      <c r="O14" s="20"/>
      <c r="P14" s="20">
        <v>-574582</v>
      </c>
      <c r="Q14" s="20">
        <v>-414751</v>
      </c>
      <c r="R14" s="20">
        <v>-989333</v>
      </c>
      <c r="S14" s="20"/>
      <c r="T14" s="20"/>
      <c r="U14" s="20"/>
      <c r="V14" s="20"/>
      <c r="W14" s="20">
        <v>-3102671</v>
      </c>
      <c r="X14" s="20">
        <v>-15320457</v>
      </c>
      <c r="Y14" s="20">
        <v>12217786</v>
      </c>
      <c r="Z14" s="21">
        <v>-79.748182446515798</v>
      </c>
      <c r="AA14" s="22">
        <v>-20427259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-5903125</v>
      </c>
      <c r="D17" s="26">
        <f>SUM(D6:D16)</f>
        <v>0</v>
      </c>
      <c r="E17" s="27">
        <f t="shared" si="0"/>
        <v>12937906</v>
      </c>
      <c r="F17" s="28">
        <f t="shared" si="0"/>
        <v>12937906</v>
      </c>
      <c r="G17" s="28">
        <f t="shared" si="0"/>
        <v>-66124</v>
      </c>
      <c r="H17" s="28">
        <f t="shared" si="0"/>
        <v>46392</v>
      </c>
      <c r="I17" s="28">
        <f t="shared" si="0"/>
        <v>48001</v>
      </c>
      <c r="J17" s="28">
        <f t="shared" si="0"/>
        <v>28269</v>
      </c>
      <c r="K17" s="28">
        <f t="shared" si="0"/>
        <v>-189067</v>
      </c>
      <c r="L17" s="28">
        <f t="shared" si="0"/>
        <v>-160165</v>
      </c>
      <c r="M17" s="28">
        <f t="shared" si="0"/>
        <v>-1484090</v>
      </c>
      <c r="N17" s="28">
        <f t="shared" si="0"/>
        <v>-1833322</v>
      </c>
      <c r="O17" s="28">
        <f t="shared" si="0"/>
        <v>533524</v>
      </c>
      <c r="P17" s="28">
        <f t="shared" si="0"/>
        <v>444330</v>
      </c>
      <c r="Q17" s="28">
        <f t="shared" si="0"/>
        <v>730266</v>
      </c>
      <c r="R17" s="28">
        <f t="shared" si="0"/>
        <v>1708120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-96933</v>
      </c>
      <c r="X17" s="28">
        <f t="shared" si="0"/>
        <v>9703413</v>
      </c>
      <c r="Y17" s="28">
        <f t="shared" si="0"/>
        <v>-9800346</v>
      </c>
      <c r="Z17" s="29">
        <f>+IF(X17&lt;&gt;0,+(Y17/X17)*100,0)</f>
        <v>-100.99895778938813</v>
      </c>
      <c r="AA17" s="30">
        <f>SUM(AA6:AA16)</f>
        <v>12937906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-32352870</v>
      </c>
      <c r="D26" s="18"/>
      <c r="E26" s="19">
        <v>-98752178</v>
      </c>
      <c r="F26" s="20">
        <v>-98752178</v>
      </c>
      <c r="G26" s="20">
        <v>-7579516</v>
      </c>
      <c r="H26" s="20">
        <v>-3162778</v>
      </c>
      <c r="I26" s="20"/>
      <c r="J26" s="20">
        <v>-10742294</v>
      </c>
      <c r="K26" s="20">
        <v>-10390400</v>
      </c>
      <c r="L26" s="20">
        <v>-175260</v>
      </c>
      <c r="M26" s="20">
        <v>-11320991</v>
      </c>
      <c r="N26" s="20">
        <v>-21886651</v>
      </c>
      <c r="O26" s="20">
        <v>-10008826</v>
      </c>
      <c r="P26" s="20">
        <v>-16271102</v>
      </c>
      <c r="Q26" s="20">
        <v>-11219649</v>
      </c>
      <c r="R26" s="20">
        <v>-37499577</v>
      </c>
      <c r="S26" s="20"/>
      <c r="T26" s="20"/>
      <c r="U26" s="20"/>
      <c r="V26" s="20"/>
      <c r="W26" s="20">
        <v>-70128522</v>
      </c>
      <c r="X26" s="20">
        <v>-74064132</v>
      </c>
      <c r="Y26" s="20">
        <v>3935610</v>
      </c>
      <c r="Z26" s="21">
        <v>-5.3137867058240822</v>
      </c>
      <c r="AA26" s="22">
        <v>-98752178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-32352870</v>
      </c>
      <c r="D27" s="26">
        <f>SUM(D21:D26)</f>
        <v>0</v>
      </c>
      <c r="E27" s="27">
        <f t="shared" si="1"/>
        <v>-98752178</v>
      </c>
      <c r="F27" s="28">
        <f t="shared" si="1"/>
        <v>-98752178</v>
      </c>
      <c r="G27" s="28">
        <f t="shared" si="1"/>
        <v>-7579516</v>
      </c>
      <c r="H27" s="28">
        <f t="shared" si="1"/>
        <v>-3162778</v>
      </c>
      <c r="I27" s="28">
        <f t="shared" si="1"/>
        <v>0</v>
      </c>
      <c r="J27" s="28">
        <f t="shared" si="1"/>
        <v>-10742294</v>
      </c>
      <c r="K27" s="28">
        <f t="shared" si="1"/>
        <v>-10390400</v>
      </c>
      <c r="L27" s="28">
        <f t="shared" si="1"/>
        <v>-175260</v>
      </c>
      <c r="M27" s="28">
        <f t="shared" si="1"/>
        <v>-11320991</v>
      </c>
      <c r="N27" s="28">
        <f t="shared" si="1"/>
        <v>-21886651</v>
      </c>
      <c r="O27" s="28">
        <f t="shared" si="1"/>
        <v>-10008826</v>
      </c>
      <c r="P27" s="28">
        <f t="shared" si="1"/>
        <v>-16271102</v>
      </c>
      <c r="Q27" s="28">
        <f t="shared" si="1"/>
        <v>-11219649</v>
      </c>
      <c r="R27" s="28">
        <f t="shared" si="1"/>
        <v>-37499577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-70128522</v>
      </c>
      <c r="X27" s="28">
        <f t="shared" si="1"/>
        <v>-74064132</v>
      </c>
      <c r="Y27" s="28">
        <f t="shared" si="1"/>
        <v>3935610</v>
      </c>
      <c r="Z27" s="29">
        <f>+IF(X27&lt;&gt;0,+(Y27/X27)*100,0)</f>
        <v>-5.3137867058240822</v>
      </c>
      <c r="AA27" s="30">
        <f>SUM(AA21:AA26)</f>
        <v>-98752178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-38255995</v>
      </c>
      <c r="D38" s="32">
        <f>+D17+D27+D36</f>
        <v>0</v>
      </c>
      <c r="E38" s="33">
        <f t="shared" si="3"/>
        <v>-85814272</v>
      </c>
      <c r="F38" s="2">
        <f t="shared" si="3"/>
        <v>-85814272</v>
      </c>
      <c r="G38" s="2">
        <f t="shared" si="3"/>
        <v>-7645640</v>
      </c>
      <c r="H38" s="2">
        <f t="shared" si="3"/>
        <v>-3116386</v>
      </c>
      <c r="I38" s="2">
        <f t="shared" si="3"/>
        <v>48001</v>
      </c>
      <c r="J38" s="2">
        <f t="shared" si="3"/>
        <v>-10714025</v>
      </c>
      <c r="K38" s="2">
        <f t="shared" si="3"/>
        <v>-10579467</v>
      </c>
      <c r="L38" s="2">
        <f t="shared" si="3"/>
        <v>-335425</v>
      </c>
      <c r="M38" s="2">
        <f t="shared" si="3"/>
        <v>-12805081</v>
      </c>
      <c r="N38" s="2">
        <f t="shared" si="3"/>
        <v>-23719973</v>
      </c>
      <c r="O38" s="2">
        <f t="shared" si="3"/>
        <v>-9475302</v>
      </c>
      <c r="P38" s="2">
        <f t="shared" si="3"/>
        <v>-15826772</v>
      </c>
      <c r="Q38" s="2">
        <f t="shared" si="3"/>
        <v>-10489383</v>
      </c>
      <c r="R38" s="2">
        <f t="shared" si="3"/>
        <v>-35791457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-70225455</v>
      </c>
      <c r="X38" s="2">
        <f t="shared" si="3"/>
        <v>-64360719</v>
      </c>
      <c r="Y38" s="2">
        <f t="shared" si="3"/>
        <v>-5864736</v>
      </c>
      <c r="Z38" s="34">
        <f>+IF(X38&lt;&gt;0,+(Y38/X38)*100,0)</f>
        <v>9.1122909922743407</v>
      </c>
      <c r="AA38" s="35">
        <f>+AA17+AA27+AA36</f>
        <v>-85814272</v>
      </c>
    </row>
    <row r="39" spans="1:27" x14ac:dyDescent="0.25">
      <c r="A39" s="23" t="s">
        <v>60</v>
      </c>
      <c r="B39" s="17"/>
      <c r="C39" s="32">
        <v>17677989</v>
      </c>
      <c r="D39" s="32"/>
      <c r="E39" s="33">
        <v>17677990</v>
      </c>
      <c r="F39" s="2">
        <v>17677990</v>
      </c>
      <c r="G39" s="2">
        <v>-6144001</v>
      </c>
      <c r="H39" s="2">
        <f>+G40+H60</f>
        <v>-13789641</v>
      </c>
      <c r="I39" s="2">
        <f>+H40+I60</f>
        <v>-16906027</v>
      </c>
      <c r="J39" s="2">
        <f>+G39</f>
        <v>-6144001</v>
      </c>
      <c r="K39" s="2">
        <f>+I40+K60</f>
        <v>-16858026</v>
      </c>
      <c r="L39" s="2">
        <f>+K40+L60</f>
        <v>-27437493</v>
      </c>
      <c r="M39" s="2">
        <f>+L40+M60</f>
        <v>-27772918</v>
      </c>
      <c r="N39" s="2">
        <f>+K39</f>
        <v>-16858026</v>
      </c>
      <c r="O39" s="2">
        <f>+M40+O60</f>
        <v>-40577999</v>
      </c>
      <c r="P39" s="2">
        <f>+O40+P60</f>
        <v>-50053301</v>
      </c>
      <c r="Q39" s="2">
        <f>+P40+Q60</f>
        <v>-65880073</v>
      </c>
      <c r="R39" s="2">
        <f>+O39</f>
        <v>-40577999</v>
      </c>
      <c r="S39" s="2">
        <f>+Q40+S60</f>
        <v>-76369456</v>
      </c>
      <c r="T39" s="2">
        <f>+S40+T60</f>
        <v>-76369456</v>
      </c>
      <c r="U39" s="2">
        <f>+T40+U60</f>
        <v>-76369456</v>
      </c>
      <c r="V39" s="2">
        <f>+S39</f>
        <v>-76369456</v>
      </c>
      <c r="W39" s="2">
        <f>+G39</f>
        <v>-6144001</v>
      </c>
      <c r="X39" s="2">
        <v>17677990</v>
      </c>
      <c r="Y39" s="2">
        <f>+W39-X39</f>
        <v>-23821991</v>
      </c>
      <c r="Z39" s="34">
        <f>+IF(X39&lt;&gt;0,+(Y39/X39)*100,0)</f>
        <v>-134.75508810673611</v>
      </c>
      <c r="AA39" s="35">
        <v>17677990</v>
      </c>
    </row>
    <row r="40" spans="1:27" x14ac:dyDescent="0.25">
      <c r="A40" s="41" t="s">
        <v>62</v>
      </c>
      <c r="B40" s="42" t="s">
        <v>61</v>
      </c>
      <c r="C40" s="43">
        <f>+C38+C39</f>
        <v>-20578006</v>
      </c>
      <c r="D40" s="43">
        <f t="shared" ref="D40:AA40" si="4">+D38+D39</f>
        <v>0</v>
      </c>
      <c r="E40" s="44">
        <f t="shared" si="4"/>
        <v>-68136282</v>
      </c>
      <c r="F40" s="45">
        <f t="shared" si="4"/>
        <v>-68136282</v>
      </c>
      <c r="G40" s="45">
        <f t="shared" si="4"/>
        <v>-13789641</v>
      </c>
      <c r="H40" s="45">
        <f t="shared" si="4"/>
        <v>-16906027</v>
      </c>
      <c r="I40" s="45">
        <f t="shared" si="4"/>
        <v>-16858026</v>
      </c>
      <c r="J40" s="45">
        <f>+I40</f>
        <v>-16858026</v>
      </c>
      <c r="K40" s="45">
        <f t="shared" si="4"/>
        <v>-27437493</v>
      </c>
      <c r="L40" s="45">
        <f t="shared" si="4"/>
        <v>-27772918</v>
      </c>
      <c r="M40" s="45">
        <f t="shared" si="4"/>
        <v>-40577999</v>
      </c>
      <c r="N40" s="45">
        <f>+M40</f>
        <v>-40577999</v>
      </c>
      <c r="O40" s="45">
        <f t="shared" si="4"/>
        <v>-50053301</v>
      </c>
      <c r="P40" s="45">
        <f t="shared" si="4"/>
        <v>-65880073</v>
      </c>
      <c r="Q40" s="45">
        <f t="shared" si="4"/>
        <v>-76369456</v>
      </c>
      <c r="R40" s="45">
        <f>+Q40</f>
        <v>-76369456</v>
      </c>
      <c r="S40" s="45">
        <f t="shared" si="4"/>
        <v>-76369456</v>
      </c>
      <c r="T40" s="45">
        <f t="shared" si="4"/>
        <v>-76369456</v>
      </c>
      <c r="U40" s="45">
        <f t="shared" si="4"/>
        <v>-76369456</v>
      </c>
      <c r="V40" s="45">
        <f>+U40</f>
        <v>-76369456</v>
      </c>
      <c r="W40" s="45">
        <f>+V40</f>
        <v>-76369456</v>
      </c>
      <c r="X40" s="45">
        <f t="shared" si="4"/>
        <v>-46682729</v>
      </c>
      <c r="Y40" s="45">
        <f t="shared" si="4"/>
        <v>-29686727</v>
      </c>
      <c r="Z40" s="46">
        <f>+IF(X40&lt;&gt;0,+(Y40/X40)*100,0)</f>
        <v>63.592526906471122</v>
      </c>
      <c r="AA40" s="47">
        <f t="shared" si="4"/>
        <v>-68136282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-6144001</v>
      </c>
      <c r="J60">
        <v>-6144001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559498</v>
      </c>
      <c r="D7" s="18"/>
      <c r="E7" s="19">
        <v>1703331</v>
      </c>
      <c r="F7" s="20">
        <v>1703331</v>
      </c>
      <c r="G7" s="20"/>
      <c r="H7" s="20">
        <v>10500</v>
      </c>
      <c r="I7" s="20">
        <v>9240</v>
      </c>
      <c r="J7" s="20">
        <v>19740</v>
      </c>
      <c r="K7" s="20">
        <v>6043</v>
      </c>
      <c r="L7" s="20">
        <v>10691</v>
      </c>
      <c r="M7" s="20">
        <v>5923</v>
      </c>
      <c r="N7" s="20">
        <v>22657</v>
      </c>
      <c r="O7" s="20">
        <v>7263</v>
      </c>
      <c r="P7" s="20">
        <v>91940</v>
      </c>
      <c r="Q7" s="20">
        <v>74896</v>
      </c>
      <c r="R7" s="20">
        <v>174099</v>
      </c>
      <c r="S7" s="20"/>
      <c r="T7" s="20"/>
      <c r="U7" s="20"/>
      <c r="V7" s="20"/>
      <c r="W7" s="20">
        <v>216496</v>
      </c>
      <c r="X7" s="20">
        <v>1277496</v>
      </c>
      <c r="Y7" s="20">
        <v>-1061000</v>
      </c>
      <c r="Z7" s="21">
        <v>-83.053097622223476</v>
      </c>
      <c r="AA7" s="22">
        <v>1703331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-33797531</v>
      </c>
      <c r="F14" s="20">
        <v>-35809331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-26856999</v>
      </c>
      <c r="Y14" s="20">
        <v>26856999</v>
      </c>
      <c r="Z14" s="21">
        <v>-100</v>
      </c>
      <c r="AA14" s="22">
        <v>-35809331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559498</v>
      </c>
      <c r="D17" s="26">
        <f>SUM(D6:D16)</f>
        <v>0</v>
      </c>
      <c r="E17" s="27">
        <f t="shared" si="0"/>
        <v>-32094200</v>
      </c>
      <c r="F17" s="28">
        <f t="shared" si="0"/>
        <v>-34106000</v>
      </c>
      <c r="G17" s="28">
        <f t="shared" si="0"/>
        <v>0</v>
      </c>
      <c r="H17" s="28">
        <f t="shared" si="0"/>
        <v>10500</v>
      </c>
      <c r="I17" s="28">
        <f t="shared" si="0"/>
        <v>9240</v>
      </c>
      <c r="J17" s="28">
        <f t="shared" si="0"/>
        <v>19740</v>
      </c>
      <c r="K17" s="28">
        <f t="shared" si="0"/>
        <v>6043</v>
      </c>
      <c r="L17" s="28">
        <f t="shared" si="0"/>
        <v>10691</v>
      </c>
      <c r="M17" s="28">
        <f t="shared" si="0"/>
        <v>5923</v>
      </c>
      <c r="N17" s="28">
        <f t="shared" si="0"/>
        <v>22657</v>
      </c>
      <c r="O17" s="28">
        <f t="shared" si="0"/>
        <v>7263</v>
      </c>
      <c r="P17" s="28">
        <f t="shared" si="0"/>
        <v>91940</v>
      </c>
      <c r="Q17" s="28">
        <f t="shared" si="0"/>
        <v>74896</v>
      </c>
      <c r="R17" s="28">
        <f t="shared" si="0"/>
        <v>174099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216496</v>
      </c>
      <c r="X17" s="28">
        <f t="shared" si="0"/>
        <v>-25579503</v>
      </c>
      <c r="Y17" s="28">
        <f t="shared" si="0"/>
        <v>25795999</v>
      </c>
      <c r="Z17" s="29">
        <f>+IF(X17&lt;&gt;0,+(Y17/X17)*100,0)</f>
        <v>-100.8463651541627</v>
      </c>
      <c r="AA17" s="30">
        <f>SUM(AA6:AA16)</f>
        <v>-34106000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-69000000</v>
      </c>
      <c r="F26" s="20">
        <v>-55645786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-41734341</v>
      </c>
      <c r="Y26" s="20">
        <v>41734341</v>
      </c>
      <c r="Z26" s="21">
        <v>-100</v>
      </c>
      <c r="AA26" s="22">
        <v>-55645786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-55645786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-41734341</v>
      </c>
      <c r="Y27" s="28">
        <f t="shared" si="1"/>
        <v>41734341</v>
      </c>
      <c r="Z27" s="29">
        <f>+IF(X27&lt;&gt;0,+(Y27/X27)*100,0)</f>
        <v>-100</v>
      </c>
      <c r="AA27" s="30">
        <f>SUM(AA21:AA26)</f>
        <v>-55645786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559498</v>
      </c>
      <c r="D38" s="32">
        <f>+D17+D27+D36</f>
        <v>0</v>
      </c>
      <c r="E38" s="33">
        <f t="shared" si="3"/>
        <v>-101094200</v>
      </c>
      <c r="F38" s="2">
        <f t="shared" si="3"/>
        <v>-89751786</v>
      </c>
      <c r="G38" s="2">
        <f t="shared" si="3"/>
        <v>0</v>
      </c>
      <c r="H38" s="2">
        <f t="shared" si="3"/>
        <v>10500</v>
      </c>
      <c r="I38" s="2">
        <f t="shared" si="3"/>
        <v>9240</v>
      </c>
      <c r="J38" s="2">
        <f t="shared" si="3"/>
        <v>19740</v>
      </c>
      <c r="K38" s="2">
        <f t="shared" si="3"/>
        <v>6043</v>
      </c>
      <c r="L38" s="2">
        <f t="shared" si="3"/>
        <v>10691</v>
      </c>
      <c r="M38" s="2">
        <f t="shared" si="3"/>
        <v>5923</v>
      </c>
      <c r="N38" s="2">
        <f t="shared" si="3"/>
        <v>22657</v>
      </c>
      <c r="O38" s="2">
        <f t="shared" si="3"/>
        <v>7263</v>
      </c>
      <c r="P38" s="2">
        <f t="shared" si="3"/>
        <v>91940</v>
      </c>
      <c r="Q38" s="2">
        <f t="shared" si="3"/>
        <v>74896</v>
      </c>
      <c r="R38" s="2">
        <f t="shared" si="3"/>
        <v>174099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216496</v>
      </c>
      <c r="X38" s="2">
        <f t="shared" si="3"/>
        <v>-67313844</v>
      </c>
      <c r="Y38" s="2">
        <f t="shared" si="3"/>
        <v>67530340</v>
      </c>
      <c r="Z38" s="34">
        <f>+IF(X38&lt;&gt;0,+(Y38/X38)*100,0)</f>
        <v>-100.32162180486975</v>
      </c>
      <c r="AA38" s="35">
        <f>+AA17+AA27+AA36</f>
        <v>-89751786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10500</v>
      </c>
      <c r="J39" s="2">
        <f>+G39</f>
        <v>0</v>
      </c>
      <c r="K39" s="2">
        <f>+I40+K60</f>
        <v>19740</v>
      </c>
      <c r="L39" s="2">
        <f>+K40+L60</f>
        <v>25783</v>
      </c>
      <c r="M39" s="2">
        <f>+L40+M60</f>
        <v>36474</v>
      </c>
      <c r="N39" s="2">
        <f>+K39</f>
        <v>19740</v>
      </c>
      <c r="O39" s="2">
        <f>+M40+O60</f>
        <v>42397</v>
      </c>
      <c r="P39" s="2">
        <f>+O40+P60</f>
        <v>49660</v>
      </c>
      <c r="Q39" s="2">
        <f>+P40+Q60</f>
        <v>141600</v>
      </c>
      <c r="R39" s="2">
        <f>+O39</f>
        <v>42397</v>
      </c>
      <c r="S39" s="2">
        <f>+Q40+S60</f>
        <v>216496</v>
      </c>
      <c r="T39" s="2">
        <f>+S40+T60</f>
        <v>216496</v>
      </c>
      <c r="U39" s="2">
        <f>+T40+U60</f>
        <v>216496</v>
      </c>
      <c r="V39" s="2">
        <f>+S39</f>
        <v>216496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559498</v>
      </c>
      <c r="D40" s="43">
        <f t="shared" ref="D40:AA40" si="4">+D38+D39</f>
        <v>0</v>
      </c>
      <c r="E40" s="44">
        <f t="shared" si="4"/>
        <v>-101094200</v>
      </c>
      <c r="F40" s="45">
        <f t="shared" si="4"/>
        <v>-89751786</v>
      </c>
      <c r="G40" s="45">
        <f t="shared" si="4"/>
        <v>0</v>
      </c>
      <c r="H40" s="45">
        <f t="shared" si="4"/>
        <v>10500</v>
      </c>
      <c r="I40" s="45">
        <f t="shared" si="4"/>
        <v>19740</v>
      </c>
      <c r="J40" s="45">
        <f>+I40</f>
        <v>19740</v>
      </c>
      <c r="K40" s="45">
        <f t="shared" si="4"/>
        <v>25783</v>
      </c>
      <c r="L40" s="45">
        <f t="shared" si="4"/>
        <v>36474</v>
      </c>
      <c r="M40" s="45">
        <f t="shared" si="4"/>
        <v>42397</v>
      </c>
      <c r="N40" s="45">
        <f>+M40</f>
        <v>42397</v>
      </c>
      <c r="O40" s="45">
        <f t="shared" si="4"/>
        <v>49660</v>
      </c>
      <c r="P40" s="45">
        <f t="shared" si="4"/>
        <v>141600</v>
      </c>
      <c r="Q40" s="45">
        <f t="shared" si="4"/>
        <v>216496</v>
      </c>
      <c r="R40" s="45">
        <f>+Q40</f>
        <v>216496</v>
      </c>
      <c r="S40" s="45">
        <f t="shared" si="4"/>
        <v>216496</v>
      </c>
      <c r="T40" s="45">
        <f t="shared" si="4"/>
        <v>216496</v>
      </c>
      <c r="U40" s="45">
        <f t="shared" si="4"/>
        <v>216496</v>
      </c>
      <c r="V40" s="45">
        <f>+U40</f>
        <v>216496</v>
      </c>
      <c r="W40" s="45">
        <f>+V40</f>
        <v>216496</v>
      </c>
      <c r="X40" s="45">
        <f t="shared" si="4"/>
        <v>-67313844</v>
      </c>
      <c r="Y40" s="45">
        <f t="shared" si="4"/>
        <v>67530340</v>
      </c>
      <c r="Z40" s="46">
        <f>+IF(X40&lt;&gt;0,+(Y40/X40)*100,0)</f>
        <v>-100.32162180486975</v>
      </c>
      <c r="AA40" s="47">
        <f t="shared" si="4"/>
        <v>-89751786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6ACC45-802D-42DF-AF21-E64DA2990CAC}"/>
</file>

<file path=customXml/itemProps2.xml><?xml version="1.0" encoding="utf-8"?>
<ds:datastoreItem xmlns:ds="http://schemas.openxmlformats.org/officeDocument/2006/customXml" ds:itemID="{04D8FDAE-B161-4264-9175-B0057F5CA8E6}"/>
</file>

<file path=customXml/itemProps3.xml><?xml version="1.0" encoding="utf-8"?>
<ds:datastoreItem xmlns:ds="http://schemas.openxmlformats.org/officeDocument/2006/customXml" ds:itemID="{ECDD101C-72F6-4044-86CC-C050EC59D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2024-05-23T12:08:47Z</dcterms:created>
  <dcterms:modified xsi:type="dcterms:W3CDTF">2024-05-23T12:12:27Z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